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3-2024г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24" i="3" l="1"/>
  <c r="K124" i="3"/>
  <c r="K116" i="3" l="1"/>
  <c r="K115" i="3" s="1"/>
  <c r="K114" i="3" s="1"/>
  <c r="L127" i="3" l="1"/>
  <c r="K127" i="3"/>
  <c r="L116" i="3" l="1"/>
  <c r="L115" i="3" s="1"/>
  <c r="L114" i="3" s="1"/>
  <c r="L63" i="3" l="1"/>
  <c r="K63" i="3"/>
  <c r="L112" i="3" l="1"/>
  <c r="L111" i="3" s="1"/>
  <c r="L110" i="3" s="1"/>
  <c r="L109" i="3" s="1"/>
  <c r="L87" i="3"/>
  <c r="L23" i="3"/>
  <c r="L22" i="3" s="1"/>
  <c r="L19" i="3" s="1"/>
  <c r="K23" i="3"/>
  <c r="K22" i="3" s="1"/>
  <c r="K19" i="3" s="1"/>
  <c r="L99" i="3" l="1"/>
  <c r="L100" i="3" s="1"/>
  <c r="L101" i="3" s="1"/>
  <c r="K99" i="3"/>
  <c r="K100" i="3" s="1"/>
  <c r="K101" i="3" s="1"/>
  <c r="L90" i="3"/>
  <c r="K90" i="3"/>
  <c r="L75" i="3"/>
  <c r="L73" i="3" s="1"/>
  <c r="L72" i="3" s="1"/>
  <c r="K75" i="3"/>
  <c r="K73" i="3" s="1"/>
  <c r="K72" i="3" s="1"/>
  <c r="L122" i="3"/>
  <c r="L121" i="3" s="1"/>
  <c r="L120" i="3" s="1"/>
  <c r="L97" i="3"/>
  <c r="L96" i="3" s="1"/>
  <c r="L94" i="3"/>
  <c r="L92" i="3"/>
  <c r="L91" i="3" s="1"/>
  <c r="L86" i="3"/>
  <c r="L88" i="3"/>
  <c r="L84" i="3"/>
  <c r="L82" i="3" s="1"/>
  <c r="L80" i="3" s="1"/>
  <c r="L79" i="3" s="1"/>
  <c r="L71" i="3"/>
  <c r="L68" i="3"/>
  <c r="L67" i="3" s="1"/>
  <c r="L66" i="3" s="1"/>
  <c r="L65" i="3" s="1"/>
  <c r="L60" i="3"/>
  <c r="L58" i="3" s="1"/>
  <c r="L57" i="3"/>
  <c r="L56" i="3" s="1"/>
  <c r="L29" i="3"/>
  <c r="L30" i="3" s="1"/>
  <c r="L33" i="3" s="1"/>
  <c r="L34" i="3" s="1"/>
  <c r="L18" i="3"/>
  <c r="K122" i="3"/>
  <c r="K121" i="3" s="1"/>
  <c r="K120" i="3" s="1"/>
  <c r="K97" i="3"/>
  <c r="K96" i="3" s="1"/>
  <c r="K94" i="3"/>
  <c r="K92" i="3"/>
  <c r="K91" i="3" s="1"/>
  <c r="K88" i="3"/>
  <c r="K87" i="3" s="1"/>
  <c r="K86" i="3" s="1"/>
  <c r="K84" i="3"/>
  <c r="K82" i="3" s="1"/>
  <c r="K80" i="3" s="1"/>
  <c r="K79" i="3" s="1"/>
  <c r="K71" i="3"/>
  <c r="K68" i="3"/>
  <c r="K67" i="3" s="1"/>
  <c r="K66" i="3" s="1"/>
  <c r="K65" i="3" s="1"/>
  <c r="K60" i="3"/>
  <c r="K58" i="3" s="1"/>
  <c r="K57" i="3"/>
  <c r="K56" i="3" s="1"/>
  <c r="K29" i="3"/>
  <c r="K30" i="3" s="1"/>
  <c r="K33" i="3" s="1"/>
  <c r="K34" i="3" s="1"/>
  <c r="K18" i="3"/>
  <c r="L16" i="3" l="1"/>
  <c r="K16" i="3"/>
  <c r="K103" i="3"/>
  <c r="L103" i="3"/>
  <c r="K70" i="3"/>
  <c r="L70" i="3"/>
  <c r="L15" i="3" l="1"/>
  <c r="K15" i="3"/>
</calcChain>
</file>

<file path=xl/sharedStrings.xml><?xml version="1.0" encoding="utf-8"?>
<sst xmlns="http://schemas.openxmlformats.org/spreadsheetml/2006/main" count="337" uniqueCount="133">
  <si>
    <t>Наименование</t>
  </si>
  <si>
    <t>Рз</t>
  </si>
  <si>
    <t>ПР</t>
  </si>
  <si>
    <t>ЦСР</t>
  </si>
  <si>
    <t>ВР</t>
  </si>
  <si>
    <t>ВСЕГО</t>
  </si>
  <si>
    <t>ОБЩЕГОСУДАРСТВЕННЫЕ ВОПРОСЫ</t>
  </si>
  <si>
    <t>01</t>
  </si>
  <si>
    <t>Функционирование высшего должностного лица субъекта</t>
  </si>
  <si>
    <t>Российской Федерации и органа местного самоуправления</t>
  </si>
  <si>
    <t>02</t>
  </si>
  <si>
    <t>Непрограммные расходы</t>
  </si>
  <si>
    <t>9100000000</t>
  </si>
  <si>
    <t>Руководство и управление в сфере установленных функций органов</t>
  </si>
  <si>
    <t>государственной власти субъектов Российской Федерации, местных</t>
  </si>
  <si>
    <t>администраций</t>
  </si>
  <si>
    <t>9110000000</t>
  </si>
  <si>
    <t>Глава муниципального образования</t>
  </si>
  <si>
    <t xml:space="preserve"> Выплаты денежного содержания с начислениями на него главам,</t>
  </si>
  <si>
    <t>муниципальным служащим органов местного самоуправления поселений</t>
  </si>
  <si>
    <t>Иркутской области</t>
  </si>
  <si>
    <t>03</t>
  </si>
  <si>
    <t>Закупка товаров,работ и услуг для государственных нужд</t>
  </si>
  <si>
    <t>Иные закупки товаров,работ и услуг для государствен. нужд</t>
  </si>
  <si>
    <t xml:space="preserve">Функционирование Правительства РФ, высших органов </t>
  </si>
  <si>
    <t>исполнительной власти субъектов РФ,местных</t>
  </si>
  <si>
    <t>04</t>
  </si>
  <si>
    <t>Центральный аппарат</t>
  </si>
  <si>
    <t>9110400000</t>
  </si>
  <si>
    <t>9110472680</t>
  </si>
  <si>
    <t>9110400204</t>
  </si>
  <si>
    <t>07</t>
  </si>
  <si>
    <t>Закупка товаров, работ и услуг для муниципальных нужд</t>
  </si>
  <si>
    <t>Резервные фонды</t>
  </si>
  <si>
    <t>11</t>
  </si>
  <si>
    <t>Резервные фонды органов местного самоуправления</t>
  </si>
  <si>
    <t>9110700000</t>
  </si>
  <si>
    <t>Другие  общегосударственные вопросы</t>
  </si>
  <si>
    <t>13</t>
  </si>
  <si>
    <t>Функционирование Правительства РФ, высших органов  исполнительной</t>
  </si>
  <si>
    <t>власти субъектов Российской Федерации, местных администраций</t>
  </si>
  <si>
    <t xml:space="preserve">Расходы на осуществление областного государственного полномочия по </t>
  </si>
  <si>
    <t>определению перечня должностных лиц органов местного самоуправления,</t>
  </si>
  <si>
    <t>уполномоченных составлять протоколы об административных правонарушен</t>
  </si>
  <si>
    <t>предусмотренных отдельными законами Иркутской областиоб</t>
  </si>
  <si>
    <t>административной ответственности</t>
  </si>
  <si>
    <t>9110473150</t>
  </si>
  <si>
    <t>НАЦИОНАЛЬНАЯ ОБОРОНА</t>
  </si>
  <si>
    <t xml:space="preserve">Мобилизационная и вневойсковая подготовка      </t>
  </si>
  <si>
    <t>Осуществление первичного воинского учета на территории, где отсутствуют</t>
  </si>
  <si>
    <t>военные комиссариаты</t>
  </si>
  <si>
    <t>9110451180</t>
  </si>
  <si>
    <t xml:space="preserve"> Выплаты персоналу в целях обеспечения выполнения функций</t>
  </si>
  <si>
    <t xml:space="preserve"> муниципальными органами,казенными учреждениями</t>
  </si>
  <si>
    <t xml:space="preserve">НАЦИОНАЛЬНАЯ ЭКОНОМИКА                                  </t>
  </si>
  <si>
    <t xml:space="preserve">Общеэкономические вопросы                                    </t>
  </si>
  <si>
    <t>Осуществление отдельных областных государственных полномочий в сфере</t>
  </si>
  <si>
    <t>водоснабжения и водоотведения</t>
  </si>
  <si>
    <t>9110473110</t>
  </si>
  <si>
    <t xml:space="preserve"> муниципальными органами, казенными учреждениями</t>
  </si>
  <si>
    <t>Закупка товаров,работ и услуг для муниципальных нужд</t>
  </si>
  <si>
    <t>Дорожное хозяйство (дорожные фонды)</t>
  </si>
  <si>
    <t>09</t>
  </si>
  <si>
    <t>Содержание автомобильных дорог и инженерных сооружений на них в</t>
  </si>
  <si>
    <t>границах городских округов и поселений в рамках благоустройства</t>
  </si>
  <si>
    <t>9130000000</t>
  </si>
  <si>
    <t>Муниципальная программа "Капитальный и текущий ремонт муниципальных</t>
  </si>
  <si>
    <t>дорог муниципальных образований на 2015-2019 годы"</t>
  </si>
  <si>
    <t>9130060002</t>
  </si>
  <si>
    <t>ЖИЛИЩНО-КОММУНАЛЬНОЕ ХОЗЯЙСТВО</t>
  </si>
  <si>
    <t>05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</si>
  <si>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</si>
  <si>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</si>
  <si>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</si>
  <si>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 xml:space="preserve">КУЛЬТУРА,  КИНЕМАТОГРАФИЯ </t>
  </si>
  <si>
    <t xml:space="preserve">Культура </t>
  </si>
  <si>
    <t>08</t>
  </si>
  <si>
    <t>9100044099</t>
  </si>
  <si>
    <t>Иные бюджетные ассигнования</t>
  </si>
  <si>
    <t>МЕЖБЮДЖЕТНЫЕ ТРАНСФЕРТЫ ОБЩЕГО ХАРАКТЕРА БЮДЖЕТАМ</t>
  </si>
  <si>
    <t xml:space="preserve">СУБЪЕКТОВ РОССИЙСКОЙ ФЕДЕРАЦИИ И МУНИЦИПАЛЬНЫХ </t>
  </si>
  <si>
    <t>ОБРАЗОВАНИЙ</t>
  </si>
  <si>
    <t>14</t>
  </si>
  <si>
    <t>Прочие межбюджетные трансферты общего характера</t>
  </si>
  <si>
    <t xml:space="preserve">Прочие межбюджетные трансферты  бюджетам субъектов Российской </t>
  </si>
  <si>
    <t>Федерации и муниципальных образованийобщего характера</t>
  </si>
  <si>
    <t>9190000000</t>
  </si>
  <si>
    <t xml:space="preserve">Межбюджетные трансферты из бюджета поселений бюджету муниципального 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</si>
  <si>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</si>
  <si>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</si>
  <si>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9190022106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</si>
  <si>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</si>
  <si>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</si>
  <si>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</si>
  <si>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</si>
  <si>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Другие вопросы в области благоустройства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</si>
  <si>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</si>
  <si>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Прочие работы,  услуги</t>
  </si>
  <si>
    <t>Коммунальное хозяйство</t>
  </si>
  <si>
    <t>ФИЗИЧЕСКАЯ КУЛЬТУРА И СПОРТ</t>
  </si>
  <si>
    <t>Физическая культура и спорт</t>
  </si>
  <si>
    <t>Физкультурно-оздоровительная работа и спортивные мероприятия</t>
  </si>
  <si>
    <t>Мероприятия в области физкультурно-оздоровительной работы и спортивных мероприятий</t>
  </si>
  <si>
    <t>190000000</t>
  </si>
  <si>
    <t>190029700</t>
  </si>
  <si>
    <t xml:space="preserve">Закупка товаров,работ и услуг для обеспечения (государственных) муниципальных нужд </t>
  </si>
  <si>
    <t xml:space="preserve">Иные бюджетные ассигнования </t>
  </si>
  <si>
    <t>Обеспечение деятельности учреждений культуры поселений Балаганского района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</si>
  <si>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</si>
  <si>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</si>
  <si>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Реализация мероприятий перечня проектов народных инициатив (за счет средств областного бюджета)</t>
  </si>
  <si>
    <t>916002S2370</t>
  </si>
  <si>
    <t>Закупка товаров, работ и услуг для государственных нужд</t>
  </si>
  <si>
    <t>9110200203</t>
  </si>
  <si>
    <t>2024 год</t>
  </si>
  <si>
    <t xml:space="preserve">Мероприятия по обслуживанию муниципального долга муниципального образования </t>
  </si>
  <si>
    <t>9111200000</t>
  </si>
  <si>
    <t>9111220300</t>
  </si>
  <si>
    <t xml:space="preserve">Реализация мероприятий перечня проектов народных инициатив 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</si>
  <si>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</si>
  <si>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</si>
  <si>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</si>
  <si>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 xml:space="preserve"> </t>
  </si>
  <si>
    <t>8500000000</t>
  </si>
  <si>
    <t>8520200091</t>
  </si>
  <si>
    <t>Мероприятия в области коммунального хозяйства</t>
  </si>
  <si>
    <t>2025 год</t>
  </si>
  <si>
    <t>тыс.руб.</t>
  </si>
  <si>
    <t>Распределение бюджетных ассигнований по разделам, подразделам, целевым статьям и видам расходов классификации расходов на плановый период 2024 и 2025 годов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</si>
  <si>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по исполнению бюджета</t>
  </si>
  <si>
    <t>Иные межбюджетные трансферты</t>
  </si>
  <si>
    <t xml:space="preserve">Приложение 6
к Решению Думы Кумарейского муниципального образования «О бюджете Кумарейского муниципального образования на 2023 год и на плановый период 2024 и 2025 годов»
от 28.12.2022 года №10/1 
</t>
  </si>
  <si>
    <t xml:space="preserve">Приложение 6
к Решению Думы Кумарейского муниципального образования «О бюджете Кумарейского муниципального образования на 2023 год и на плановый период 2024 и 2025 годов»
от 31.07.2023 года № 06/1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</si>
</sst>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/>
    <xf numFmtId="0" fontId="3" fillId="0" borderId="0" xfId="0" applyFont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0" borderId="4" xfId="0" applyFont="1" applyBorder="1" applyAlignment="1">
      <alignment horizontal="center"/>
    </xf>
    <xf numFmtId="0" fontId="4" fillId="3" borderId="1" xfId="0" applyFont="1" applyFill="1" applyBorder="1"/>
    <xf numFmtId="0" fontId="4" fillId="3" borderId="2" xfId="0" applyFont="1" applyFill="1" applyBorder="1"/>
    <xf numFmtId="0" fontId="4" fillId="3" borderId="3" xfId="0" applyFont="1" applyFill="1" applyBorder="1"/>
    <xf numFmtId="0" fontId="4" fillId="3" borderId="4" xfId="0" applyFont="1" applyFill="1" applyBorder="1"/>
    <xf numFmtId="0" fontId="4" fillId="3" borderId="5" xfId="0" applyFont="1" applyFill="1" applyBorder="1"/>
    <xf numFmtId="164" fontId="4" fillId="3" borderId="4" xfId="0" applyNumberFormat="1" applyFont="1" applyFill="1" applyBorder="1"/>
    <xf numFmtId="49" fontId="4" fillId="3" borderId="6" xfId="0" applyNumberFormat="1" applyFont="1" applyFill="1" applyBorder="1"/>
    <xf numFmtId="164" fontId="4" fillId="3" borderId="4" xfId="0" applyNumberFormat="1" applyFont="1" applyFill="1" applyBorder="1" applyAlignment="1">
      <alignment horizontal="right"/>
    </xf>
    <xf numFmtId="0" fontId="4" fillId="3" borderId="6" xfId="0" applyFont="1" applyFill="1" applyBorder="1"/>
    <xf numFmtId="0" fontId="4" fillId="3" borderId="7" xfId="0" applyFont="1" applyFill="1" applyBorder="1"/>
    <xf numFmtId="0" fontId="4" fillId="3" borderId="8" xfId="0" applyFont="1" applyFill="1" applyBorder="1"/>
    <xf numFmtId="0" fontId="4" fillId="3" borderId="9" xfId="0" applyFont="1" applyFill="1" applyBorder="1"/>
    <xf numFmtId="0" fontId="4" fillId="3" borderId="10" xfId="0" applyFont="1" applyFill="1" applyBorder="1"/>
    <xf numFmtId="49" fontId="4" fillId="3" borderId="11" xfId="0" applyNumberFormat="1" applyFont="1" applyFill="1" applyBorder="1"/>
    <xf numFmtId="0" fontId="4" fillId="3" borderId="12" xfId="0" applyFont="1" applyFill="1" applyBorder="1"/>
    <xf numFmtId="0" fontId="4" fillId="3" borderId="11" xfId="0" applyFont="1" applyFill="1" applyBorder="1"/>
    <xf numFmtId="0" fontId="5" fillId="3" borderId="6" xfId="0" applyFont="1" applyFill="1" applyBorder="1"/>
    <xf numFmtId="0" fontId="5" fillId="3" borderId="7" xfId="0" applyFont="1" applyFill="1" applyBorder="1"/>
    <xf numFmtId="0" fontId="5" fillId="3" borderId="8" xfId="0" applyFont="1" applyFill="1" applyBorder="1"/>
    <xf numFmtId="49" fontId="5" fillId="3" borderId="13" xfId="0" applyNumberFormat="1" applyFont="1" applyFill="1" applyBorder="1"/>
    <xf numFmtId="49" fontId="5" fillId="3" borderId="14" xfId="0" applyNumberFormat="1" applyFont="1" applyFill="1" applyBorder="1"/>
    <xf numFmtId="0" fontId="5" fillId="3" borderId="5" xfId="0" applyFont="1" applyFill="1" applyBorder="1"/>
    <xf numFmtId="0" fontId="3" fillId="3" borderId="6" xfId="0" applyFont="1" applyFill="1" applyBorder="1"/>
    <xf numFmtId="0" fontId="3" fillId="3" borderId="7" xfId="0" applyFont="1" applyFill="1" applyBorder="1"/>
    <xf numFmtId="49" fontId="3" fillId="3" borderId="5" xfId="0" applyNumberFormat="1" applyFont="1" applyFill="1" applyBorder="1"/>
    <xf numFmtId="49" fontId="3" fillId="3" borderId="7" xfId="0" applyNumberFormat="1" applyFont="1" applyFill="1" applyBorder="1"/>
    <xf numFmtId="0" fontId="3" fillId="3" borderId="14" xfId="0" applyFont="1" applyFill="1" applyBorder="1"/>
    <xf numFmtId="0" fontId="3" fillId="3" borderId="0" xfId="0" applyFont="1" applyFill="1" applyBorder="1"/>
    <xf numFmtId="49" fontId="3" fillId="3" borderId="13" xfId="0" applyNumberFormat="1" applyFont="1" applyFill="1" applyBorder="1"/>
    <xf numFmtId="49" fontId="3" fillId="3" borderId="0" xfId="0" applyNumberFormat="1" applyFont="1" applyFill="1" applyBorder="1"/>
    <xf numFmtId="0" fontId="3" fillId="3" borderId="9" xfId="0" applyFont="1" applyFill="1" applyBorder="1"/>
    <xf numFmtId="0" fontId="3" fillId="3" borderId="10" xfId="0" applyFont="1" applyFill="1" applyBorder="1"/>
    <xf numFmtId="49" fontId="3" fillId="3" borderId="11" xfId="0" applyNumberFormat="1" applyFont="1" applyFill="1" applyBorder="1"/>
    <xf numFmtId="49" fontId="3" fillId="3" borderId="10" xfId="0" applyNumberFormat="1" applyFont="1" applyFill="1" applyBorder="1"/>
    <xf numFmtId="0" fontId="4" fillId="3" borderId="14" xfId="0" applyFont="1" applyFill="1" applyBorder="1"/>
    <xf numFmtId="0" fontId="4" fillId="3" borderId="0" xfId="0" applyFont="1" applyFill="1" applyBorder="1"/>
    <xf numFmtId="0" fontId="4" fillId="3" borderId="13" xfId="0" applyFont="1" applyFill="1" applyBorder="1"/>
    <xf numFmtId="0" fontId="4" fillId="3" borderId="15" xfId="0" applyFont="1" applyFill="1" applyBorder="1"/>
    <xf numFmtId="164" fontId="4" fillId="3" borderId="15" xfId="0" applyNumberFormat="1" applyFont="1" applyFill="1" applyBorder="1" applyAlignment="1">
      <alignment horizontal="right"/>
    </xf>
    <xf numFmtId="0" fontId="5" fillId="3" borderId="1" xfId="0" applyFont="1" applyFill="1" applyBorder="1"/>
    <xf numFmtId="0" fontId="5" fillId="3" borderId="2" xfId="0" applyFont="1" applyFill="1" applyBorder="1"/>
    <xf numFmtId="0" fontId="5" fillId="3" borderId="3" xfId="0" applyFont="1" applyFill="1" applyBorder="1"/>
    <xf numFmtId="49" fontId="5" fillId="3" borderId="11" xfId="0" applyNumberFormat="1" applyFont="1" applyFill="1" applyBorder="1"/>
    <xf numFmtId="49" fontId="5" fillId="3" borderId="9" xfId="0" applyNumberFormat="1" applyFont="1" applyFill="1" applyBorder="1"/>
    <xf numFmtId="164" fontId="4" fillId="3" borderId="5" xfId="0" applyNumberFormat="1" applyFont="1" applyFill="1" applyBorder="1" applyAlignment="1">
      <alignment horizontal="right"/>
    </xf>
    <xf numFmtId="164" fontId="4" fillId="3" borderId="11" xfId="0" applyNumberFormat="1" applyFont="1" applyFill="1" applyBorder="1" applyAlignment="1">
      <alignment horizontal="right"/>
    </xf>
    <xf numFmtId="49" fontId="3" fillId="3" borderId="4" xfId="0" applyNumberFormat="1" applyFont="1" applyFill="1" applyBorder="1"/>
    <xf numFmtId="49" fontId="3" fillId="3" borderId="2" xfId="0" applyNumberFormat="1" applyFont="1" applyFill="1" applyBorder="1"/>
    <xf numFmtId="0" fontId="3" fillId="3" borderId="2" xfId="0" applyFont="1" applyFill="1" applyBorder="1"/>
    <xf numFmtId="0" fontId="3" fillId="3" borderId="5" xfId="0" applyFont="1" applyFill="1" applyBorder="1"/>
    <xf numFmtId="164" fontId="3" fillId="3" borderId="11" xfId="0" applyNumberFormat="1" applyFont="1" applyFill="1" applyBorder="1"/>
    <xf numFmtId="0" fontId="3" fillId="3" borderId="15" xfId="0" applyFont="1" applyFill="1" applyBorder="1"/>
    <xf numFmtId="49" fontId="3" fillId="3" borderId="9" xfId="0" applyNumberFormat="1" applyFont="1" applyFill="1" applyBorder="1"/>
    <xf numFmtId="0" fontId="3" fillId="3" borderId="11" xfId="0" applyFont="1" applyFill="1" applyBorder="1"/>
    <xf numFmtId="164" fontId="3" fillId="3" borderId="15" xfId="0" applyNumberFormat="1" applyFont="1" applyFill="1" applyBorder="1"/>
    <xf numFmtId="164" fontId="5" fillId="3" borderId="5" xfId="0" applyNumberFormat="1" applyFont="1" applyFill="1" applyBorder="1" applyAlignment="1">
      <alignment horizontal="right"/>
    </xf>
    <xf numFmtId="0" fontId="3" fillId="3" borderId="1" xfId="0" applyFont="1" applyFill="1" applyBorder="1"/>
    <xf numFmtId="49" fontId="3" fillId="3" borderId="1" xfId="0" applyNumberFormat="1" applyFont="1" applyFill="1" applyBorder="1"/>
    <xf numFmtId="0" fontId="3" fillId="3" borderId="4" xfId="0" applyFont="1" applyFill="1" applyBorder="1"/>
    <xf numFmtId="164" fontId="3" fillId="3" borderId="4" xfId="0" applyNumberFormat="1" applyFont="1" applyFill="1" applyBorder="1"/>
    <xf numFmtId="0" fontId="3" fillId="3" borderId="3" xfId="0" applyFont="1" applyFill="1" applyBorder="1"/>
    <xf numFmtId="164" fontId="3" fillId="3" borderId="3" xfId="0" applyNumberFormat="1" applyFont="1" applyFill="1" applyBorder="1"/>
    <xf numFmtId="0" fontId="3" fillId="3" borderId="8" xfId="0" applyFont="1" applyFill="1" applyBorder="1"/>
    <xf numFmtId="0" fontId="5" fillId="3" borderId="14" xfId="0" applyFont="1" applyFill="1" applyBorder="1"/>
    <xf numFmtId="49" fontId="5" fillId="3" borderId="0" xfId="0" applyNumberFormat="1" applyFont="1" applyFill="1" applyBorder="1"/>
    <xf numFmtId="0" fontId="5" fillId="3" borderId="4" xfId="0" applyFont="1" applyFill="1" applyBorder="1"/>
    <xf numFmtId="0" fontId="3" fillId="3" borderId="13" xfId="0" applyFont="1" applyFill="1" applyBorder="1"/>
    <xf numFmtId="49" fontId="4" fillId="3" borderId="4" xfId="0" applyNumberFormat="1" applyFont="1" applyFill="1" applyBorder="1"/>
    <xf numFmtId="49" fontId="5" fillId="3" borderId="5" xfId="0" applyNumberFormat="1" applyFont="1" applyFill="1" applyBorder="1"/>
    <xf numFmtId="49" fontId="5" fillId="3" borderId="7" xfId="0" applyNumberFormat="1" applyFont="1" applyFill="1" applyBorder="1"/>
    <xf numFmtId="164" fontId="3" fillId="3" borderId="3" xfId="0" applyNumberFormat="1" applyFont="1" applyFill="1" applyBorder="1" applyAlignment="1">
      <alignment horizontal="right"/>
    </xf>
    <xf numFmtId="49" fontId="4" fillId="3" borderId="9" xfId="0" applyNumberFormat="1" applyFont="1" applyFill="1" applyBorder="1"/>
    <xf numFmtId="49" fontId="5" fillId="3" borderId="4" xfId="0" applyNumberFormat="1" applyFont="1" applyFill="1" applyBorder="1"/>
    <xf numFmtId="49" fontId="3" fillId="3" borderId="11" xfId="0" applyNumberFormat="1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5" fillId="3" borderId="10" xfId="0" applyFont="1" applyFill="1" applyBorder="1"/>
    <xf numFmtId="49" fontId="6" fillId="3" borderId="5" xfId="0" applyNumberFormat="1" applyFont="1" applyFill="1" applyBorder="1"/>
    <xf numFmtId="49" fontId="3" fillId="3" borderId="14" xfId="0" applyNumberFormat="1" applyFont="1" applyFill="1" applyBorder="1"/>
    <xf numFmtId="164" fontId="4" fillId="3" borderId="5" xfId="0" applyNumberFormat="1" applyFont="1" applyFill="1" applyBorder="1"/>
    <xf numFmtId="164" fontId="5" fillId="3" borderId="4" xfId="0" applyNumberFormat="1" applyFont="1" applyFill="1" applyBorder="1"/>
    <xf numFmtId="164" fontId="4" fillId="3" borderId="3" xfId="0" applyNumberFormat="1" applyFont="1" applyFill="1" applyBorder="1"/>
    <xf numFmtId="164" fontId="4" fillId="3" borderId="13" xfId="0" applyNumberFormat="1" applyFont="1" applyFill="1" applyBorder="1"/>
    <xf numFmtId="49" fontId="4" fillId="3" borderId="5" xfId="0" applyNumberFormat="1" applyFont="1" applyFill="1" applyBorder="1"/>
    <xf numFmtId="49" fontId="5" fillId="3" borderId="2" xfId="0" applyNumberFormat="1" applyFont="1" applyFill="1" applyBorder="1"/>
    <xf numFmtId="164" fontId="3" fillId="3" borderId="5" xfId="0" applyNumberFormat="1" applyFont="1" applyFill="1" applyBorder="1"/>
    <xf numFmtId="164" fontId="3" fillId="3" borderId="13" xfId="0" applyNumberFormat="1" applyFont="1" applyFill="1" applyBorder="1"/>
    <xf numFmtId="164" fontId="3" fillId="3" borderId="8" xfId="0" applyNumberFormat="1" applyFont="1" applyFill="1" applyBorder="1"/>
    <xf numFmtId="49" fontId="4" fillId="3" borderId="7" xfId="0" applyNumberFormat="1" applyFont="1" applyFill="1" applyBorder="1"/>
    <xf numFmtId="164" fontId="4" fillId="3" borderId="8" xfId="0" applyNumberFormat="1" applyFont="1" applyFill="1" applyBorder="1"/>
    <xf numFmtId="49" fontId="4" fillId="3" borderId="13" xfId="0" applyNumberFormat="1" applyFont="1" applyFill="1" applyBorder="1"/>
    <xf numFmtId="0" fontId="3" fillId="3" borderId="12" xfId="0" applyFont="1" applyFill="1" applyBorder="1"/>
    <xf numFmtId="0" fontId="3" fillId="3" borderId="11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4" fillId="3" borderId="12" xfId="0" applyFont="1" applyFill="1" applyBorder="1" applyAlignment="1">
      <alignment horizontal="left"/>
    </xf>
    <xf numFmtId="49" fontId="5" fillId="3" borderId="5" xfId="0" applyNumberFormat="1" applyFont="1" applyFill="1" applyBorder="1" applyAlignment="1">
      <alignment horizontal="left"/>
    </xf>
    <xf numFmtId="49" fontId="3" fillId="3" borderId="5" xfId="0" applyNumberFormat="1" applyFont="1" applyFill="1" applyBorder="1" applyAlignment="1">
      <alignment horizontal="left"/>
    </xf>
    <xf numFmtId="49" fontId="3" fillId="3" borderId="13" xfId="0" applyNumberFormat="1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3" borderId="14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49" fontId="5" fillId="3" borderId="11" xfId="0" applyNumberFormat="1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49" fontId="5" fillId="3" borderId="14" xfId="0" applyNumberFormat="1" applyFont="1" applyFill="1" applyBorder="1" applyAlignment="1">
      <alignment horizontal="left"/>
    </xf>
    <xf numFmtId="49" fontId="3" fillId="3" borderId="2" xfId="0" applyNumberFormat="1" applyFont="1" applyFill="1" applyBorder="1" applyAlignment="1">
      <alignment horizontal="left"/>
    </xf>
    <xf numFmtId="49" fontId="4" fillId="3" borderId="11" xfId="0" applyNumberFormat="1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left"/>
    </xf>
    <xf numFmtId="49" fontId="4" fillId="3" borderId="6" xfId="0" applyNumberFormat="1" applyFont="1" applyFill="1" applyBorder="1" applyAlignment="1">
      <alignment horizontal="left"/>
    </xf>
    <xf numFmtId="49" fontId="3" fillId="3" borderId="6" xfId="0" applyNumberFormat="1" applyFont="1" applyFill="1" applyBorder="1" applyAlignment="1">
      <alignment horizontal="left"/>
    </xf>
    <xf numFmtId="164" fontId="3" fillId="3" borderId="5" xfId="0" applyNumberFormat="1" applyFont="1" applyFill="1" applyBorder="1" applyAlignment="1">
      <alignment horizontal="right"/>
    </xf>
    <xf numFmtId="164" fontId="3" fillId="3" borderId="11" xfId="0" applyNumberFormat="1" applyFont="1" applyFill="1" applyBorder="1" applyAlignment="1">
      <alignment horizontal="right"/>
    </xf>
    <xf numFmtId="49" fontId="3" fillId="3" borderId="11" xfId="0" applyNumberFormat="1" applyFont="1" applyFill="1" applyBorder="1" applyAlignment="1">
      <alignment horizontal="left"/>
    </xf>
    <xf numFmtId="164" fontId="4" fillId="3" borderId="13" xfId="0" applyNumberFormat="1" applyFont="1" applyFill="1" applyBorder="1" applyAlignment="1">
      <alignment horizontal="right"/>
    </xf>
    <xf numFmtId="164" fontId="4" fillId="3" borderId="12" xfId="0" applyNumberFormat="1" applyFont="1" applyFill="1" applyBorder="1"/>
    <xf numFmtId="164" fontId="3" fillId="3" borderId="13" xfId="0" applyNumberFormat="1" applyFont="1" applyFill="1" applyBorder="1" applyAlignment="1">
      <alignment horizontal="right"/>
    </xf>
    <xf numFmtId="164" fontId="5" fillId="3" borderId="8" xfId="0" applyNumberFormat="1" applyFont="1" applyFill="1" applyBorder="1"/>
    <xf numFmtId="164" fontId="5" fillId="3" borderId="12" xfId="0" applyNumberFormat="1" applyFont="1" applyFill="1" applyBorder="1"/>
    <xf numFmtId="164" fontId="5" fillId="3" borderId="5" xfId="0" applyNumberFormat="1" applyFont="1" applyFill="1" applyBorder="1"/>
    <xf numFmtId="164" fontId="4" fillId="3" borderId="3" xfId="0" applyNumberFormat="1" applyFont="1" applyFill="1" applyBorder="1" applyAlignment="1">
      <alignment horizontal="right"/>
    </xf>
    <xf numFmtId="164" fontId="4" fillId="3" borderId="11" xfId="0" applyNumberFormat="1" applyFont="1" applyFill="1" applyBorder="1"/>
    <xf numFmtId="164" fontId="3" fillId="3" borderId="12" xfId="0" applyNumberFormat="1" applyFont="1" applyFill="1" applyBorder="1"/>
    <xf numFmtId="49" fontId="4" fillId="3" borderId="5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0" fontId="0" fillId="3" borderId="4" xfId="0" applyFill="1" applyBorder="1"/>
    <xf numFmtId="0" fontId="3" fillId="3" borderId="1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3" borderId="1" xfId="0" applyFont="1" applyFill="1" applyBorder="1" applyAlignment="1"/>
    <xf numFmtId="0" fontId="1" fillId="3" borderId="2" xfId="0" applyFont="1" applyFill="1" applyBorder="1" applyAlignment="1"/>
    <xf numFmtId="0" fontId="1" fillId="3" borderId="3" xfId="0" applyFont="1" applyFill="1" applyBorder="1" applyAlignment="1"/>
    <xf numFmtId="164" fontId="3" fillId="3" borderId="5" xfId="0" applyNumberFormat="1" applyFont="1" applyFill="1" applyBorder="1" applyAlignment="1">
      <alignment horizontal="right" wrapText="1"/>
    </xf>
    <xf numFmtId="164" fontId="3" fillId="3" borderId="11" xfId="0" applyNumberFormat="1" applyFont="1" applyFill="1" applyBorder="1" applyAlignment="1">
      <alignment horizontal="right" wrapText="1"/>
    </xf>
    <xf numFmtId="0" fontId="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0" xfId="0" applyFont="1" applyAlignment="1">
      <alignment horizontal="left"/>
    </xf>
    <xf numFmtId="0" fontId="4" fillId="0" borderId="0" xfId="0" applyFont="1" applyAlignment="1"/>
    <xf numFmtId="0" fontId="3" fillId="3" borderId="7" xfId="0" applyFont="1" applyFill="1" applyBorder="1" applyAlignment="1">
      <alignment wrapText="1"/>
    </xf>
    <xf numFmtId="0" fontId="1" fillId="3" borderId="7" xfId="0" applyFont="1" applyFill="1" applyBorder="1" applyAlignment="1">
      <alignment wrapText="1"/>
    </xf>
    <xf numFmtId="0" fontId="1" fillId="3" borderId="8" xfId="0" applyFont="1" applyFill="1" applyBorder="1" applyAlignment="1">
      <alignment wrapText="1"/>
    </xf>
    <xf numFmtId="0" fontId="1" fillId="3" borderId="10" xfId="0" applyFont="1" applyFill="1" applyBorder="1" applyAlignment="1">
      <alignment wrapText="1"/>
    </xf>
    <xf numFmtId="0" fontId="1" fillId="3" borderId="15" xfId="0" applyFont="1" applyFill="1" applyBorder="1" applyAlignment="1">
      <alignment wrapText="1"/>
    </xf>
    <xf numFmtId="0" fontId="4" fillId="3" borderId="2" xfId="0" applyFont="1" applyFill="1" applyBorder="1" applyAlignment="1">
      <alignment wrapText="1"/>
    </xf>
    <xf numFmtId="0" fontId="4" fillId="3" borderId="3" xfId="0" applyFont="1" applyFill="1" applyBorder="1" applyAlignment="1">
      <alignment wrapText="1"/>
    </xf>
    <xf numFmtId="0" fontId="3" fillId="3" borderId="6" xfId="0" applyFont="1" applyFill="1" applyBorder="1" applyAlignment="1"/>
    <xf numFmtId="0" fontId="1" fillId="3" borderId="7" xfId="0" applyFont="1" applyFill="1" applyBorder="1" applyAlignment="1"/>
    <xf numFmtId="0" fontId="1" fillId="3" borderId="8" xfId="0" applyFont="1" applyFill="1" applyBorder="1" applyAlignment="1"/>
    <xf numFmtId="0" fontId="4" fillId="3" borderId="1" xfId="0" applyFont="1" applyFill="1" applyBorder="1" applyAlignment="1"/>
    <xf numFmtId="0" fontId="3" fillId="3" borderId="1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left" wrapText="1"/>
    </xf>
    <xf numFmtId="0" fontId="1" fillId="3" borderId="0" xfId="0" applyFont="1" applyFill="1" applyAlignment="1">
      <alignment horizontal="right" wrapText="1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164" fontId="3" fillId="3" borderId="5" xfId="0" applyNumberFormat="1" applyFont="1" applyFill="1" applyBorder="1" applyAlignment="1">
      <alignment horizontal="right"/>
    </xf>
    <xf numFmtId="164" fontId="3" fillId="3" borderId="11" xfId="0" applyNumberFormat="1" applyFont="1" applyFill="1" applyBorder="1" applyAlignment="1">
      <alignment horizontal="right"/>
    </xf>
    <xf numFmtId="49" fontId="3" fillId="3" borderId="5" xfId="0" applyNumberFormat="1" applyFont="1" applyFill="1" applyBorder="1" applyAlignment="1">
      <alignment wrapText="1"/>
    </xf>
    <xf numFmtId="0" fontId="1" fillId="3" borderId="11" xfId="0" applyFont="1" applyFill="1" applyBorder="1" applyAlignment="1">
      <alignment wrapText="1"/>
    </xf>
    <xf numFmtId="49" fontId="3" fillId="3" borderId="5" xfId="0" applyNumberFormat="1" applyFont="1" applyFill="1" applyBorder="1" applyAlignment="1">
      <alignment horizontal="left"/>
    </xf>
    <xf numFmtId="49" fontId="3" fillId="3" borderId="11" xfId="0" applyNumberFormat="1" applyFont="1" applyFill="1" applyBorder="1" applyAlignment="1">
      <alignment horizontal="left"/>
    </xf>
    <xf numFmtId="49" fontId="5" fillId="3" borderId="5" xfId="0" applyNumberFormat="1" applyFont="1" applyFill="1" applyBorder="1" applyAlignment="1">
      <alignment horizontal="left"/>
    </xf>
    <xf numFmtId="49" fontId="5" fillId="3" borderId="11" xfId="0" applyNumberFormat="1" applyFont="1" applyFill="1" applyBorder="1" applyAlignment="1">
      <alignment horizontal="left"/>
    </xf>
    <xf numFmtId="0" fontId="3" fillId="3" borderId="5" xfId="0" applyFont="1" applyFill="1" applyBorder="1" applyAlignment="1">
      <alignment horizontal="right"/>
    </xf>
    <xf numFmtId="0" fontId="3" fillId="3" borderId="11" xfId="0" applyFont="1" applyFill="1" applyBorder="1" applyAlignment="1">
      <alignment horizontal="right"/>
    </xf>
    <xf numFmtId="0" fontId="3" fillId="3" borderId="2" xfId="0" applyFont="1" applyFill="1" applyBorder="1" applyAlignment="1">
      <alignment wrapText="1"/>
    </xf>
    <xf numFmtId="0" fontId="3" fillId="3" borderId="3" xfId="0" applyFont="1" applyFill="1" applyBorder="1" applyAlignment="1">
      <alignment wrapText="1"/>
    </xf>
    <xf numFmtId="0" fontId="3" fillId="3" borderId="6" xfId="0" applyFont="1" applyFill="1" applyBorder="1" applyAlignment="1">
      <alignment wrapText="1"/>
    </xf>
    <xf numFmtId="0" fontId="1" fillId="3" borderId="14" xfId="0" applyFont="1" applyFill="1" applyBorder="1" applyAlignment="1">
      <alignment wrapText="1"/>
    </xf>
    <xf numFmtId="0" fontId="1" fillId="3" borderId="0" xfId="0" applyFont="1" applyFill="1" applyAlignment="1">
      <alignment wrapText="1"/>
    </xf>
    <xf numFmtId="0" fontId="1" fillId="3" borderId="12" xfId="0" applyFont="1" applyFill="1" applyBorder="1" applyAlignment="1">
      <alignment wrapText="1"/>
    </xf>
    <xf numFmtId="0" fontId="1" fillId="3" borderId="9" xfId="0" applyFont="1" applyFill="1" applyBorder="1" applyAlignment="1">
      <alignment wrapText="1"/>
    </xf>
    <xf numFmtId="0" fontId="2" fillId="3" borderId="2" xfId="0" applyFont="1" applyFill="1" applyBorder="1" applyAlignment="1"/>
    <xf numFmtId="0" fontId="2" fillId="3" borderId="3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CC"/>
      <color rgb="FF7CF6AA"/>
      <color rgb="FF90E2B7"/>
      <color rgb="FF99FF99"/>
      <color rgb="FF66FF33"/>
      <color rgb="FF66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0"/>
  <sheetViews>
    <sheetView tabSelected="1" topLeftCell="A132" workbookViewId="0">
      <selection activeCell="K11" sqref="K11"/>
    </sheetView>
  </sheetViews>
  <sheetFormatPr defaultRowHeight="15" x14ac:dyDescent="0.25"/>
  <cols>
    <col min="2" max="2" width="10.28515625" customWidth="1"/>
    <col min="5" max="5" width="9.140625" customWidth="1"/>
    <col min="6" max="6" width="30.28515625" customWidth="1"/>
    <col min="7" max="7" width="7.42578125" customWidth="1"/>
    <col min="8" max="8" width="6.5703125" customWidth="1"/>
    <col min="9" max="9" width="13.7109375" customWidth="1"/>
    <col min="10" max="10" width="5.85546875" customWidth="1"/>
    <col min="11" max="12" width="11.85546875" customWidth="1"/>
  </cols>
  <sheetData>
    <row r="1" spans="1:12" ht="8.25" customHeight="1" x14ac:dyDescent="0.25">
      <c r="A1" s="1"/>
      <c r="B1" s="1"/>
      <c r="C1" s="1"/>
      <c r="D1" s="1"/>
      <c r="E1" s="156"/>
      <c r="F1" s="156"/>
      <c r="G1" s="1"/>
      <c r="H1" s="1"/>
      <c r="I1" s="1"/>
      <c r="J1" s="1"/>
      <c r="K1" s="1"/>
      <c r="L1" s="1"/>
    </row>
    <row r="2" spans="1:12" hidden="1" x14ac:dyDescent="0.25">
      <c r="A2" s="2"/>
      <c r="B2" s="2"/>
      <c r="C2" s="2"/>
      <c r="D2" s="2"/>
      <c r="E2" s="3"/>
      <c r="F2" s="3"/>
      <c r="G2" s="3"/>
      <c r="H2" s="3"/>
      <c r="I2" s="4"/>
      <c r="J2" s="3"/>
      <c r="K2" s="2"/>
      <c r="L2" s="1"/>
    </row>
    <row r="3" spans="1:12" hidden="1" x14ac:dyDescent="0.25">
      <c r="A3" s="2"/>
      <c r="B3" s="2"/>
      <c r="C3" s="2"/>
      <c r="D3" s="2"/>
      <c r="E3" s="3"/>
      <c r="F3" s="3"/>
      <c r="G3" s="3"/>
      <c r="H3" s="3"/>
      <c r="I3" s="3"/>
      <c r="J3" s="3"/>
      <c r="K3" s="2"/>
      <c r="L3" s="1"/>
    </row>
    <row r="4" spans="1:12" hidden="1" x14ac:dyDescent="0.25">
      <c r="A4" s="2"/>
      <c r="B4" s="2"/>
      <c r="C4" s="2"/>
      <c r="D4" s="2"/>
      <c r="E4" s="3"/>
      <c r="F4" s="3"/>
      <c r="G4" s="3"/>
      <c r="H4" s="3"/>
      <c r="I4" s="3"/>
      <c r="J4" s="3"/>
      <c r="K4" s="2"/>
      <c r="L4" s="1"/>
    </row>
    <row r="5" spans="1:12" ht="108.75" customHeight="1" x14ac:dyDescent="0.25">
      <c r="A5" s="2"/>
      <c r="B5" s="2"/>
      <c r="C5" s="2"/>
      <c r="D5" s="2"/>
      <c r="E5" s="3"/>
      <c r="F5" s="3"/>
      <c r="G5" s="172" t="s">
        <v>131</v>
      </c>
      <c r="H5" s="172"/>
      <c r="I5" s="172"/>
      <c r="J5" s="172"/>
      <c r="K5" s="172"/>
      <c r="L5" s="172"/>
    </row>
    <row r="6" spans="1:12" hidden="1" x14ac:dyDescent="0.25">
      <c r="A6" s="2"/>
      <c r="B6" s="2"/>
      <c r="C6" s="2"/>
      <c r="D6" s="2"/>
      <c r="E6" s="3"/>
      <c r="F6" s="3"/>
      <c r="G6" s="3"/>
      <c r="H6" s="3"/>
      <c r="I6" s="3"/>
      <c r="J6" s="3"/>
      <c r="K6" s="2"/>
      <c r="L6" s="1"/>
    </row>
    <row r="7" spans="1:12" hidden="1" x14ac:dyDescent="0.25">
      <c r="A7" s="5"/>
      <c r="B7" s="157"/>
      <c r="C7" s="157"/>
      <c r="D7" s="157"/>
      <c r="E7" s="157"/>
      <c r="F7" s="157"/>
      <c r="G7" s="157"/>
      <c r="H7" s="157"/>
      <c r="I7" s="157"/>
      <c r="J7" s="2"/>
      <c r="K7" s="2"/>
      <c r="L7" s="1"/>
    </row>
    <row r="8" spans="1:12" hidden="1" x14ac:dyDescent="0.25">
      <c r="A8" s="5"/>
      <c r="B8" s="157"/>
      <c r="C8" s="157"/>
      <c r="D8" s="157"/>
      <c r="E8" s="157"/>
      <c r="F8" s="157"/>
      <c r="G8" s="157"/>
      <c r="H8" s="157"/>
      <c r="I8" s="157"/>
      <c r="J8" s="2"/>
      <c r="K8" s="2"/>
      <c r="L8" s="1"/>
    </row>
    <row r="9" spans="1:12" ht="72.75" customHeight="1" x14ac:dyDescent="0.25">
      <c r="A9" s="5"/>
      <c r="B9" s="4"/>
      <c r="C9" s="4"/>
      <c r="D9" s="4"/>
      <c r="E9" s="4"/>
      <c r="F9" s="4"/>
      <c r="G9" s="172" t="s">
        <v>132</v>
      </c>
      <c r="H9" s="172"/>
      <c r="I9" s="172"/>
      <c r="J9" s="172"/>
      <c r="K9" s="172"/>
      <c r="L9" s="172"/>
    </row>
    <row r="10" spans="1:12" ht="34.5" customHeight="1" x14ac:dyDescent="0.25">
      <c r="A10" s="176" t="s">
        <v>128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</row>
    <row r="11" spans="1:12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1"/>
    </row>
    <row r="12" spans="1:12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1"/>
    </row>
    <row r="13" spans="1:12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6"/>
      <c r="L13" s="141" t="s">
        <v>127</v>
      </c>
    </row>
    <row r="14" spans="1:12" x14ac:dyDescent="0.25">
      <c r="A14" s="7" t="s">
        <v>0</v>
      </c>
      <c r="B14" s="8"/>
      <c r="C14" s="8"/>
      <c r="D14" s="8"/>
      <c r="E14" s="8"/>
      <c r="F14" s="9"/>
      <c r="G14" s="10" t="s">
        <v>1</v>
      </c>
      <c r="H14" s="10" t="s">
        <v>2</v>
      </c>
      <c r="I14" s="10" t="s">
        <v>3</v>
      </c>
      <c r="J14" s="10" t="s">
        <v>4</v>
      </c>
      <c r="K14" s="10" t="s">
        <v>114</v>
      </c>
      <c r="L14" s="10" t="s">
        <v>126</v>
      </c>
    </row>
    <row r="15" spans="1:12" x14ac:dyDescent="0.25">
      <c r="A15" s="11" t="s">
        <v>5</v>
      </c>
      <c r="B15" s="12"/>
      <c r="C15" s="12"/>
      <c r="D15" s="12"/>
      <c r="E15" s="12"/>
      <c r="F15" s="13"/>
      <c r="G15" s="14"/>
      <c r="H15" s="15"/>
      <c r="I15" s="103"/>
      <c r="J15" s="14"/>
      <c r="K15" s="16">
        <f>K16+K56+K65+K70+K86+K96+K99+K109+K120+K114</f>
        <v>10944.599999999997</v>
      </c>
      <c r="L15" s="16">
        <f>L16+L56+L65+L70+L86+L96+L99+L109+L120+L114</f>
        <v>10841.5</v>
      </c>
    </row>
    <row r="16" spans="1:12" x14ac:dyDescent="0.25">
      <c r="A16" s="11" t="s">
        <v>6</v>
      </c>
      <c r="B16" s="12"/>
      <c r="C16" s="12"/>
      <c r="D16" s="12"/>
      <c r="E16" s="12"/>
      <c r="F16" s="13"/>
      <c r="G16" s="17" t="s">
        <v>7</v>
      </c>
      <c r="H16" s="14"/>
      <c r="I16" s="104"/>
      <c r="J16" s="14"/>
      <c r="K16" s="18">
        <f>K18+K29+K41+K45</f>
        <v>5784.0999999999995</v>
      </c>
      <c r="L16" s="18">
        <f>L18+L29+L41+L45</f>
        <v>5602.0999999999995</v>
      </c>
    </row>
    <row r="17" spans="1:12" x14ac:dyDescent="0.25">
      <c r="A17" s="19" t="s">
        <v>8</v>
      </c>
      <c r="B17" s="20"/>
      <c r="C17" s="20"/>
      <c r="D17" s="20"/>
      <c r="E17" s="20"/>
      <c r="F17" s="20"/>
      <c r="G17" s="15"/>
      <c r="H17" s="15"/>
      <c r="I17" s="105"/>
      <c r="J17" s="15"/>
      <c r="K17" s="55"/>
      <c r="L17" s="55"/>
    </row>
    <row r="18" spans="1:12" x14ac:dyDescent="0.25">
      <c r="A18" s="22" t="s">
        <v>9</v>
      </c>
      <c r="B18" s="23"/>
      <c r="C18" s="23"/>
      <c r="D18" s="23"/>
      <c r="E18" s="23"/>
      <c r="F18" s="23"/>
      <c r="G18" s="24" t="s">
        <v>7</v>
      </c>
      <c r="H18" s="24" t="s">
        <v>10</v>
      </c>
      <c r="I18" s="106"/>
      <c r="J18" s="26"/>
      <c r="K18" s="56">
        <f>K19</f>
        <v>1405.4</v>
      </c>
      <c r="L18" s="56">
        <f>L19</f>
        <v>1405.4</v>
      </c>
    </row>
    <row r="19" spans="1:12" x14ac:dyDescent="0.25">
      <c r="A19" s="27" t="s">
        <v>11</v>
      </c>
      <c r="B19" s="28"/>
      <c r="C19" s="28"/>
      <c r="D19" s="28"/>
      <c r="E19" s="28"/>
      <c r="F19" s="29"/>
      <c r="G19" s="30" t="s">
        <v>7</v>
      </c>
      <c r="H19" s="31" t="s">
        <v>10</v>
      </c>
      <c r="I19" s="107" t="s">
        <v>12</v>
      </c>
      <c r="J19" s="32"/>
      <c r="K19" s="131">
        <f>K22</f>
        <v>1405.4</v>
      </c>
      <c r="L19" s="131">
        <f>L22</f>
        <v>1405.4</v>
      </c>
    </row>
    <row r="20" spans="1:12" x14ac:dyDescent="0.25">
      <c r="A20" s="33" t="s">
        <v>13</v>
      </c>
      <c r="B20" s="34"/>
      <c r="C20" s="34"/>
      <c r="D20" s="34"/>
      <c r="E20" s="34"/>
      <c r="F20" s="34"/>
      <c r="G20" s="35"/>
      <c r="H20" s="36"/>
      <c r="I20" s="108"/>
      <c r="J20" s="34"/>
      <c r="K20" s="55"/>
      <c r="L20" s="55"/>
    </row>
    <row r="21" spans="1:12" x14ac:dyDescent="0.25">
      <c r="A21" s="37" t="s">
        <v>14</v>
      </c>
      <c r="B21" s="38"/>
      <c r="C21" s="38"/>
      <c r="D21" s="38"/>
      <c r="E21" s="38"/>
      <c r="F21" s="38"/>
      <c r="G21" s="39"/>
      <c r="H21" s="40"/>
      <c r="I21" s="109"/>
      <c r="J21" s="38"/>
      <c r="K21" s="131"/>
      <c r="L21" s="131"/>
    </row>
    <row r="22" spans="1:12" x14ac:dyDescent="0.25">
      <c r="A22" s="41" t="s">
        <v>15</v>
      </c>
      <c r="B22" s="42"/>
      <c r="C22" s="42"/>
      <c r="D22" s="42"/>
      <c r="E22" s="42"/>
      <c r="F22" s="42"/>
      <c r="G22" s="43" t="s">
        <v>7</v>
      </c>
      <c r="H22" s="44" t="s">
        <v>10</v>
      </c>
      <c r="I22" s="84" t="s">
        <v>16</v>
      </c>
      <c r="J22" s="42"/>
      <c r="K22" s="56">
        <f>K23</f>
        <v>1405.4</v>
      </c>
      <c r="L22" s="56">
        <f>L23</f>
        <v>1405.4</v>
      </c>
    </row>
    <row r="23" spans="1:12" x14ac:dyDescent="0.25">
      <c r="A23" s="37" t="s">
        <v>17</v>
      </c>
      <c r="B23" s="38"/>
      <c r="C23" s="38"/>
      <c r="D23" s="38"/>
      <c r="E23" s="38"/>
      <c r="F23" s="38"/>
      <c r="G23" s="39" t="s">
        <v>7</v>
      </c>
      <c r="H23" s="40" t="s">
        <v>10</v>
      </c>
      <c r="I23" s="109" t="s">
        <v>113</v>
      </c>
      <c r="J23" s="38"/>
      <c r="K23" s="131">
        <f>K26</f>
        <v>1405.4</v>
      </c>
      <c r="L23" s="131">
        <f>L26</f>
        <v>1405.4</v>
      </c>
    </row>
    <row r="24" spans="1:12" x14ac:dyDescent="0.25">
      <c r="A24" s="33" t="s">
        <v>18</v>
      </c>
      <c r="B24" s="34"/>
      <c r="C24" s="34"/>
      <c r="D24" s="34"/>
      <c r="E24" s="34"/>
      <c r="F24" s="34"/>
      <c r="G24" s="35"/>
      <c r="H24" s="36"/>
      <c r="I24" s="108"/>
      <c r="J24" s="34"/>
      <c r="K24" s="55"/>
      <c r="L24" s="55"/>
    </row>
    <row r="25" spans="1:12" x14ac:dyDescent="0.25">
      <c r="A25" s="37" t="s">
        <v>19</v>
      </c>
      <c r="B25" s="38"/>
      <c r="C25" s="38"/>
      <c r="D25" s="38"/>
      <c r="E25" s="38"/>
      <c r="F25" s="38"/>
      <c r="G25" s="39"/>
      <c r="H25" s="40"/>
      <c r="I25" s="109"/>
      <c r="J25" s="38"/>
      <c r="K25" s="131"/>
      <c r="L25" s="131"/>
    </row>
    <row r="26" spans="1:12" x14ac:dyDescent="0.25">
      <c r="A26" s="41" t="s">
        <v>20</v>
      </c>
      <c r="B26" s="42"/>
      <c r="C26" s="42"/>
      <c r="D26" s="42"/>
      <c r="E26" s="42"/>
      <c r="F26" s="42"/>
      <c r="G26" s="43" t="s">
        <v>7</v>
      </c>
      <c r="H26" s="44" t="s">
        <v>10</v>
      </c>
      <c r="I26" s="84" t="s">
        <v>113</v>
      </c>
      <c r="J26" s="42">
        <v>100</v>
      </c>
      <c r="K26" s="56">
        <v>1405.4</v>
      </c>
      <c r="L26" s="56">
        <v>1405.4</v>
      </c>
    </row>
    <row r="27" spans="1:12" x14ac:dyDescent="0.25">
      <c r="A27" s="19" t="s">
        <v>24</v>
      </c>
      <c r="B27" s="20"/>
      <c r="C27" s="20"/>
      <c r="D27" s="20"/>
      <c r="E27" s="20"/>
      <c r="F27" s="21"/>
      <c r="G27" s="15"/>
      <c r="H27" s="15"/>
      <c r="I27" s="110"/>
      <c r="J27" s="15"/>
      <c r="K27" s="99"/>
      <c r="L27" s="99"/>
    </row>
    <row r="28" spans="1:12" x14ac:dyDescent="0.25">
      <c r="A28" s="45" t="s">
        <v>25</v>
      </c>
      <c r="B28" s="46"/>
      <c r="C28" s="46"/>
      <c r="D28" s="46"/>
      <c r="E28" s="46"/>
      <c r="F28" s="25"/>
      <c r="G28" s="47"/>
      <c r="H28" s="47"/>
      <c r="I28" s="111"/>
      <c r="J28" s="47"/>
      <c r="K28" s="132"/>
      <c r="L28" s="132"/>
    </row>
    <row r="29" spans="1:12" x14ac:dyDescent="0.25">
      <c r="A29" s="22" t="s">
        <v>15</v>
      </c>
      <c r="B29" s="23"/>
      <c r="C29" s="23"/>
      <c r="D29" s="23"/>
      <c r="E29" s="23"/>
      <c r="F29" s="48"/>
      <c r="G29" s="24" t="s">
        <v>7</v>
      </c>
      <c r="H29" s="24" t="s">
        <v>26</v>
      </c>
      <c r="I29" s="112"/>
      <c r="J29" s="26"/>
      <c r="K29" s="49">
        <f>K37+K39+K40</f>
        <v>4361</v>
      </c>
      <c r="L29" s="49">
        <f>L37+L39+L40</f>
        <v>4179</v>
      </c>
    </row>
    <row r="30" spans="1:12" x14ac:dyDescent="0.25">
      <c r="A30" s="50" t="s">
        <v>11</v>
      </c>
      <c r="B30" s="51"/>
      <c r="C30" s="51"/>
      <c r="D30" s="51"/>
      <c r="E30" s="51"/>
      <c r="F30" s="52"/>
      <c r="G30" s="53" t="s">
        <v>7</v>
      </c>
      <c r="H30" s="54" t="s">
        <v>26</v>
      </c>
      <c r="I30" s="113" t="s">
        <v>12</v>
      </c>
      <c r="J30" s="50"/>
      <c r="K30" s="55">
        <f>K29</f>
        <v>4361</v>
      </c>
      <c r="L30" s="55">
        <f>L29</f>
        <v>4179</v>
      </c>
    </row>
    <row r="31" spans="1:12" x14ac:dyDescent="0.25">
      <c r="A31" s="33" t="s">
        <v>13</v>
      </c>
      <c r="B31" s="34"/>
      <c r="C31" s="34"/>
      <c r="D31" s="34"/>
      <c r="E31" s="34"/>
      <c r="F31" s="34"/>
      <c r="G31" s="35"/>
      <c r="H31" s="36"/>
      <c r="I31" s="108"/>
      <c r="J31" s="34"/>
      <c r="K31" s="55"/>
      <c r="L31" s="55"/>
    </row>
    <row r="32" spans="1:12" x14ac:dyDescent="0.25">
      <c r="A32" s="37" t="s">
        <v>14</v>
      </c>
      <c r="B32" s="38"/>
      <c r="C32" s="38"/>
      <c r="D32" s="38"/>
      <c r="E32" s="38"/>
      <c r="F32" s="38"/>
      <c r="G32" s="39"/>
      <c r="H32" s="40"/>
      <c r="I32" s="109"/>
      <c r="J32" s="38"/>
      <c r="K32" s="131"/>
      <c r="L32" s="131"/>
    </row>
    <row r="33" spans="1:13" x14ac:dyDescent="0.25">
      <c r="A33" s="41" t="s">
        <v>15</v>
      </c>
      <c r="B33" s="42"/>
      <c r="C33" s="42"/>
      <c r="D33" s="42"/>
      <c r="E33" s="42"/>
      <c r="F33" s="42"/>
      <c r="G33" s="39" t="s">
        <v>7</v>
      </c>
      <c r="H33" s="40" t="s">
        <v>26</v>
      </c>
      <c r="I33" s="109" t="s">
        <v>16</v>
      </c>
      <c r="J33" s="38"/>
      <c r="K33" s="56">
        <f>K30</f>
        <v>4361</v>
      </c>
      <c r="L33" s="56">
        <f>L30</f>
        <v>4179</v>
      </c>
    </row>
    <row r="34" spans="1:13" x14ac:dyDescent="0.25">
      <c r="A34" s="37" t="s">
        <v>27</v>
      </c>
      <c r="B34" s="38"/>
      <c r="C34" s="38"/>
      <c r="D34" s="38"/>
      <c r="E34" s="38"/>
      <c r="F34" s="38"/>
      <c r="G34" s="57" t="s">
        <v>7</v>
      </c>
      <c r="H34" s="58" t="s">
        <v>26</v>
      </c>
      <c r="I34" s="114" t="s">
        <v>28</v>
      </c>
      <c r="J34" s="59"/>
      <c r="K34" s="56">
        <f>K33</f>
        <v>4361</v>
      </c>
      <c r="L34" s="56">
        <f>L33</f>
        <v>4179</v>
      </c>
    </row>
    <row r="35" spans="1:13" x14ac:dyDescent="0.25">
      <c r="A35" s="33" t="s">
        <v>18</v>
      </c>
      <c r="B35" s="34"/>
      <c r="C35" s="34"/>
      <c r="D35" s="34"/>
      <c r="E35" s="34"/>
      <c r="F35" s="34"/>
      <c r="G35" s="35"/>
      <c r="H35" s="36"/>
      <c r="I35" s="108"/>
      <c r="J35" s="34"/>
      <c r="K35" s="128"/>
      <c r="L35" s="128"/>
    </row>
    <row r="36" spans="1:13" x14ac:dyDescent="0.25">
      <c r="A36" s="37" t="s">
        <v>19</v>
      </c>
      <c r="B36" s="38"/>
      <c r="C36" s="38"/>
      <c r="D36" s="38"/>
      <c r="E36" s="38"/>
      <c r="F36" s="38"/>
      <c r="G36" s="39"/>
      <c r="H36" s="40"/>
      <c r="I36" s="109"/>
      <c r="J36" s="38"/>
      <c r="K36" s="133"/>
      <c r="L36" s="133"/>
    </row>
    <row r="37" spans="1:13" x14ac:dyDescent="0.25">
      <c r="A37" s="41" t="s">
        <v>20</v>
      </c>
      <c r="B37" s="42"/>
      <c r="C37" s="42"/>
      <c r="D37" s="42"/>
      <c r="E37" s="42"/>
      <c r="F37" s="42"/>
      <c r="G37" s="43" t="s">
        <v>7</v>
      </c>
      <c r="H37" s="44" t="s">
        <v>26</v>
      </c>
      <c r="I37" s="84" t="s">
        <v>29</v>
      </c>
      <c r="J37" s="42">
        <v>100</v>
      </c>
      <c r="K37" s="129">
        <v>2998</v>
      </c>
      <c r="L37" s="129">
        <v>2925.7</v>
      </c>
    </row>
    <row r="38" spans="1:13" x14ac:dyDescent="0.25">
      <c r="A38" s="158" t="s">
        <v>105</v>
      </c>
      <c r="B38" s="159"/>
      <c r="C38" s="159"/>
      <c r="D38" s="159"/>
      <c r="E38" s="159"/>
      <c r="F38" s="160"/>
      <c r="G38" s="60"/>
      <c r="H38" s="34"/>
      <c r="I38" s="115"/>
      <c r="J38" s="36"/>
      <c r="K38" s="95"/>
      <c r="L38" s="95"/>
      <c r="M38" t="s">
        <v>122</v>
      </c>
    </row>
    <row r="39" spans="1:13" x14ac:dyDescent="0.25">
      <c r="A39" s="161"/>
      <c r="B39" s="161"/>
      <c r="C39" s="161"/>
      <c r="D39" s="161"/>
      <c r="E39" s="161"/>
      <c r="F39" s="162"/>
      <c r="G39" s="43" t="s">
        <v>7</v>
      </c>
      <c r="H39" s="44" t="s">
        <v>26</v>
      </c>
      <c r="I39" s="84" t="s">
        <v>30</v>
      </c>
      <c r="J39" s="42">
        <v>200</v>
      </c>
      <c r="K39" s="61">
        <v>1103.7</v>
      </c>
      <c r="L39" s="61">
        <v>994</v>
      </c>
    </row>
    <row r="40" spans="1:13" x14ac:dyDescent="0.25">
      <c r="A40" s="41" t="s">
        <v>106</v>
      </c>
      <c r="B40" s="42"/>
      <c r="C40" s="42"/>
      <c r="D40" s="42"/>
      <c r="E40" s="42"/>
      <c r="F40" s="62"/>
      <c r="G40" s="43" t="s">
        <v>7</v>
      </c>
      <c r="H40" s="63" t="s">
        <v>26</v>
      </c>
      <c r="I40" s="84" t="s">
        <v>30</v>
      </c>
      <c r="J40" s="64">
        <v>800</v>
      </c>
      <c r="K40" s="65">
        <v>259.3</v>
      </c>
      <c r="L40" s="65">
        <v>259.3</v>
      </c>
    </row>
    <row r="41" spans="1:13" x14ac:dyDescent="0.25">
      <c r="A41" s="22" t="s">
        <v>33</v>
      </c>
      <c r="B41" s="23"/>
      <c r="C41" s="23"/>
      <c r="D41" s="23"/>
      <c r="E41" s="23"/>
      <c r="F41" s="48"/>
      <c r="G41" s="24" t="s">
        <v>7</v>
      </c>
      <c r="H41" s="24" t="s">
        <v>34</v>
      </c>
      <c r="I41" s="112"/>
      <c r="J41" s="26"/>
      <c r="K41" s="49">
        <v>17</v>
      </c>
      <c r="L41" s="49">
        <v>17</v>
      </c>
    </row>
    <row r="42" spans="1:13" x14ac:dyDescent="0.25">
      <c r="A42" s="50" t="s">
        <v>11</v>
      </c>
      <c r="B42" s="51"/>
      <c r="C42" s="51"/>
      <c r="D42" s="51"/>
      <c r="E42" s="51"/>
      <c r="F42" s="52"/>
      <c r="G42" s="30" t="s">
        <v>7</v>
      </c>
      <c r="H42" s="30" t="s">
        <v>34</v>
      </c>
      <c r="I42" s="116" t="s">
        <v>12</v>
      </c>
      <c r="J42" s="32"/>
      <c r="K42" s="66">
        <v>17</v>
      </c>
      <c r="L42" s="66">
        <v>17</v>
      </c>
    </row>
    <row r="43" spans="1:13" x14ac:dyDescent="0.25">
      <c r="A43" s="67" t="s">
        <v>35</v>
      </c>
      <c r="B43" s="59"/>
      <c r="C43" s="59"/>
      <c r="D43" s="59"/>
      <c r="E43" s="59"/>
      <c r="F43" s="59"/>
      <c r="G43" s="68" t="s">
        <v>7</v>
      </c>
      <c r="H43" s="57" t="s">
        <v>34</v>
      </c>
      <c r="I43" s="117" t="s">
        <v>36</v>
      </c>
      <c r="J43" s="69"/>
      <c r="K43" s="70">
        <v>17</v>
      </c>
      <c r="L43" s="70">
        <v>17</v>
      </c>
    </row>
    <row r="44" spans="1:13" x14ac:dyDescent="0.25">
      <c r="A44" s="67" t="s">
        <v>78</v>
      </c>
      <c r="B44" s="59"/>
      <c r="C44" s="59"/>
      <c r="D44" s="59"/>
      <c r="E44" s="59"/>
      <c r="F44" s="71"/>
      <c r="G44" s="43" t="s">
        <v>7</v>
      </c>
      <c r="H44" s="63" t="s">
        <v>34</v>
      </c>
      <c r="I44" s="114" t="s">
        <v>36</v>
      </c>
      <c r="J44" s="60">
        <v>800</v>
      </c>
      <c r="K44" s="72">
        <v>17</v>
      </c>
      <c r="L44" s="72">
        <v>17</v>
      </c>
    </row>
    <row r="45" spans="1:13" x14ac:dyDescent="0.25">
      <c r="A45" s="22" t="s">
        <v>37</v>
      </c>
      <c r="B45" s="23"/>
      <c r="C45" s="23"/>
      <c r="D45" s="23"/>
      <c r="E45" s="23"/>
      <c r="F45" s="48"/>
      <c r="G45" s="24" t="s">
        <v>7</v>
      </c>
      <c r="H45" s="24" t="s">
        <v>38</v>
      </c>
      <c r="I45" s="112"/>
      <c r="J45" s="14"/>
      <c r="K45" s="49">
        <v>0.7</v>
      </c>
      <c r="L45" s="49">
        <v>0.7</v>
      </c>
    </row>
    <row r="46" spans="1:13" x14ac:dyDescent="0.25">
      <c r="A46" s="27" t="s">
        <v>11</v>
      </c>
      <c r="B46" s="34"/>
      <c r="C46" s="34"/>
      <c r="D46" s="34"/>
      <c r="E46" s="34"/>
      <c r="F46" s="73"/>
      <c r="G46" s="30" t="s">
        <v>7</v>
      </c>
      <c r="H46" s="31" t="s">
        <v>38</v>
      </c>
      <c r="I46" s="116" t="s">
        <v>12</v>
      </c>
      <c r="J46" s="32"/>
      <c r="K46" s="134">
        <v>0.7</v>
      </c>
      <c r="L46" s="134">
        <v>0.7</v>
      </c>
    </row>
    <row r="47" spans="1:13" x14ac:dyDescent="0.25">
      <c r="A47" s="33" t="s">
        <v>39</v>
      </c>
      <c r="B47" s="34"/>
      <c r="C47" s="34"/>
      <c r="D47" s="34"/>
      <c r="E47" s="34"/>
      <c r="F47" s="34"/>
      <c r="G47" s="35"/>
      <c r="H47" s="36"/>
      <c r="I47" s="108"/>
      <c r="J47" s="34"/>
      <c r="K47" s="95"/>
      <c r="L47" s="95"/>
    </row>
    <row r="48" spans="1:13" x14ac:dyDescent="0.25">
      <c r="A48" s="41" t="s">
        <v>40</v>
      </c>
      <c r="B48" s="42"/>
      <c r="C48" s="42"/>
      <c r="D48" s="42"/>
      <c r="E48" s="42"/>
      <c r="F48" s="42"/>
      <c r="G48" s="43" t="s">
        <v>7</v>
      </c>
      <c r="H48" s="44" t="s">
        <v>38</v>
      </c>
      <c r="I48" s="84" t="s">
        <v>16</v>
      </c>
      <c r="J48" s="42"/>
      <c r="K48" s="61">
        <v>0.7</v>
      </c>
      <c r="L48" s="61">
        <v>0.7</v>
      </c>
    </row>
    <row r="49" spans="1:12" x14ac:dyDescent="0.25">
      <c r="A49" s="74" t="s">
        <v>27</v>
      </c>
      <c r="B49" s="38"/>
      <c r="C49" s="38"/>
      <c r="D49" s="38"/>
      <c r="E49" s="38"/>
      <c r="F49" s="38"/>
      <c r="G49" s="30" t="s">
        <v>7</v>
      </c>
      <c r="H49" s="75" t="s">
        <v>38</v>
      </c>
      <c r="I49" s="116" t="s">
        <v>28</v>
      </c>
      <c r="J49" s="76"/>
      <c r="K49" s="135">
        <v>0.7</v>
      </c>
      <c r="L49" s="135">
        <v>0.7</v>
      </c>
    </row>
    <row r="50" spans="1:12" x14ac:dyDescent="0.25">
      <c r="A50" s="33" t="s">
        <v>41</v>
      </c>
      <c r="B50" s="34"/>
      <c r="C50" s="34"/>
      <c r="D50" s="34"/>
      <c r="E50" s="34"/>
      <c r="F50" s="34"/>
      <c r="G50" s="35"/>
      <c r="H50" s="36"/>
      <c r="I50" s="108"/>
      <c r="J50" s="34"/>
      <c r="K50" s="95"/>
      <c r="L50" s="95"/>
    </row>
    <row r="51" spans="1:12" x14ac:dyDescent="0.25">
      <c r="A51" s="37" t="s">
        <v>42</v>
      </c>
      <c r="B51" s="38"/>
      <c r="C51" s="38"/>
      <c r="D51" s="38"/>
      <c r="E51" s="38"/>
      <c r="F51" s="38"/>
      <c r="G51" s="39"/>
      <c r="H51" s="40"/>
      <c r="I51" s="109"/>
      <c r="J51" s="38"/>
      <c r="K51" s="96"/>
      <c r="L51" s="96"/>
    </row>
    <row r="52" spans="1:12" x14ac:dyDescent="0.25">
      <c r="A52" s="37" t="s">
        <v>43</v>
      </c>
      <c r="B52" s="38"/>
      <c r="C52" s="38"/>
      <c r="D52" s="38"/>
      <c r="E52" s="38"/>
      <c r="F52" s="38"/>
      <c r="G52" s="39"/>
      <c r="H52" s="40"/>
      <c r="I52" s="109"/>
      <c r="J52" s="38"/>
      <c r="K52" s="96"/>
      <c r="L52" s="96"/>
    </row>
    <row r="53" spans="1:12" x14ac:dyDescent="0.25">
      <c r="A53" s="37" t="s">
        <v>44</v>
      </c>
      <c r="B53" s="38"/>
      <c r="C53" s="38"/>
      <c r="D53" s="38"/>
      <c r="E53" s="38"/>
      <c r="F53" s="38"/>
      <c r="G53" s="39"/>
      <c r="H53" s="40"/>
      <c r="I53" s="109"/>
      <c r="J53" s="38"/>
      <c r="K53" s="96"/>
      <c r="L53" s="96"/>
    </row>
    <row r="54" spans="1:12" x14ac:dyDescent="0.25">
      <c r="A54" s="41" t="s">
        <v>45</v>
      </c>
      <c r="B54" s="42"/>
      <c r="C54" s="42"/>
      <c r="D54" s="42"/>
      <c r="E54" s="42"/>
      <c r="F54" s="42"/>
      <c r="G54" s="43" t="s">
        <v>7</v>
      </c>
      <c r="H54" s="44" t="s">
        <v>38</v>
      </c>
      <c r="I54" s="84" t="s">
        <v>46</v>
      </c>
      <c r="J54" s="42"/>
      <c r="K54" s="61">
        <v>0.7</v>
      </c>
      <c r="L54" s="61">
        <v>0.7</v>
      </c>
    </row>
    <row r="55" spans="1:12" ht="30.75" customHeight="1" x14ac:dyDescent="0.25">
      <c r="A55" s="169" t="s">
        <v>105</v>
      </c>
      <c r="B55" s="170"/>
      <c r="C55" s="170"/>
      <c r="D55" s="170"/>
      <c r="E55" s="170"/>
      <c r="F55" s="171"/>
      <c r="G55" s="43" t="s">
        <v>7</v>
      </c>
      <c r="H55" s="44" t="s">
        <v>38</v>
      </c>
      <c r="I55" s="130" t="s">
        <v>46</v>
      </c>
      <c r="J55" s="42">
        <v>200</v>
      </c>
      <c r="K55" s="61">
        <v>0.7</v>
      </c>
      <c r="L55" s="61">
        <v>0.7</v>
      </c>
    </row>
    <row r="56" spans="1:12" x14ac:dyDescent="0.25">
      <c r="A56" s="11" t="s">
        <v>47</v>
      </c>
      <c r="B56" s="12"/>
      <c r="C56" s="12"/>
      <c r="D56" s="12"/>
      <c r="E56" s="12"/>
      <c r="F56" s="13"/>
      <c r="G56" s="78" t="s">
        <v>10</v>
      </c>
      <c r="H56" s="14"/>
      <c r="I56" s="103"/>
      <c r="J56" s="14"/>
      <c r="K56" s="16">
        <f>K57</f>
        <v>182</v>
      </c>
      <c r="L56" s="16">
        <f>L57</f>
        <v>188.8</v>
      </c>
    </row>
    <row r="57" spans="1:12" x14ac:dyDescent="0.25">
      <c r="A57" s="19" t="s">
        <v>48</v>
      </c>
      <c r="B57" s="20"/>
      <c r="C57" s="20"/>
      <c r="D57" s="20"/>
      <c r="E57" s="20"/>
      <c r="F57" s="21"/>
      <c r="G57" s="78" t="s">
        <v>10</v>
      </c>
      <c r="H57" s="78" t="s">
        <v>21</v>
      </c>
      <c r="I57" s="103"/>
      <c r="J57" s="14"/>
      <c r="K57" s="16">
        <f>K62+K63</f>
        <v>182</v>
      </c>
      <c r="L57" s="16">
        <f>L62+L63</f>
        <v>188.8</v>
      </c>
    </row>
    <row r="58" spans="1:12" x14ac:dyDescent="0.25">
      <c r="A58" s="27" t="s">
        <v>11</v>
      </c>
      <c r="B58" s="28"/>
      <c r="C58" s="28"/>
      <c r="D58" s="28"/>
      <c r="E58" s="28"/>
      <c r="F58" s="28"/>
      <c r="G58" s="79" t="s">
        <v>10</v>
      </c>
      <c r="H58" s="80" t="s">
        <v>21</v>
      </c>
      <c r="I58" s="113" t="s">
        <v>12</v>
      </c>
      <c r="J58" s="28"/>
      <c r="K58" s="136">
        <f>K60</f>
        <v>173.7</v>
      </c>
      <c r="L58" s="136">
        <f>L60</f>
        <v>178.5</v>
      </c>
    </row>
    <row r="59" spans="1:12" x14ac:dyDescent="0.25">
      <c r="A59" s="33" t="s">
        <v>49</v>
      </c>
      <c r="B59" s="34"/>
      <c r="C59" s="34"/>
      <c r="D59" s="34"/>
      <c r="E59" s="34"/>
      <c r="F59" s="34"/>
      <c r="G59" s="35"/>
      <c r="H59" s="36"/>
      <c r="I59" s="108"/>
      <c r="J59" s="34"/>
      <c r="K59" s="128"/>
      <c r="L59" s="128"/>
    </row>
    <row r="60" spans="1:12" x14ac:dyDescent="0.25">
      <c r="A60" s="41" t="s">
        <v>50</v>
      </c>
      <c r="B60" s="42"/>
      <c r="C60" s="42"/>
      <c r="D60" s="42"/>
      <c r="E60" s="42"/>
      <c r="F60" s="42"/>
      <c r="G60" s="43" t="s">
        <v>10</v>
      </c>
      <c r="H60" s="44" t="s">
        <v>21</v>
      </c>
      <c r="I60" s="84" t="s">
        <v>51</v>
      </c>
      <c r="J60" s="42"/>
      <c r="K60" s="129">
        <f>K62</f>
        <v>173.7</v>
      </c>
      <c r="L60" s="129">
        <f>L62</f>
        <v>178.5</v>
      </c>
    </row>
    <row r="61" spans="1:12" x14ac:dyDescent="0.25">
      <c r="A61" s="33" t="s">
        <v>52</v>
      </c>
      <c r="B61" s="34"/>
      <c r="C61" s="34"/>
      <c r="D61" s="34"/>
      <c r="E61" s="34"/>
      <c r="F61" s="34"/>
      <c r="G61" s="35"/>
      <c r="H61" s="36"/>
      <c r="I61" s="108"/>
      <c r="J61" s="34"/>
      <c r="K61" s="128"/>
      <c r="L61" s="128"/>
    </row>
    <row r="62" spans="1:12" x14ac:dyDescent="0.25">
      <c r="A62" s="41" t="s">
        <v>53</v>
      </c>
      <c r="B62" s="42"/>
      <c r="C62" s="42"/>
      <c r="D62" s="42"/>
      <c r="E62" s="42"/>
      <c r="F62" s="42"/>
      <c r="G62" s="43" t="s">
        <v>10</v>
      </c>
      <c r="H62" s="44" t="s">
        <v>21</v>
      </c>
      <c r="I62" s="84" t="s">
        <v>51</v>
      </c>
      <c r="J62" s="42">
        <v>100</v>
      </c>
      <c r="K62" s="129">
        <v>173.7</v>
      </c>
      <c r="L62" s="129">
        <v>178.5</v>
      </c>
    </row>
    <row r="63" spans="1:12" x14ac:dyDescent="0.25">
      <c r="A63" s="67" t="s">
        <v>22</v>
      </c>
      <c r="B63" s="59"/>
      <c r="C63" s="59"/>
      <c r="D63" s="59"/>
      <c r="E63" s="59"/>
      <c r="F63" s="71"/>
      <c r="G63" s="43" t="s">
        <v>10</v>
      </c>
      <c r="H63" s="63" t="s">
        <v>21</v>
      </c>
      <c r="I63" s="84" t="s">
        <v>51</v>
      </c>
      <c r="J63" s="60">
        <v>200</v>
      </c>
      <c r="K63" s="81">
        <f>K64</f>
        <v>8.3000000000000007</v>
      </c>
      <c r="L63" s="81">
        <f>L64</f>
        <v>10.3</v>
      </c>
    </row>
    <row r="64" spans="1:12" x14ac:dyDescent="0.25">
      <c r="A64" s="67" t="s">
        <v>23</v>
      </c>
      <c r="B64" s="59"/>
      <c r="C64" s="59"/>
      <c r="D64" s="59"/>
      <c r="E64" s="59"/>
      <c r="F64" s="71"/>
      <c r="G64" s="43" t="s">
        <v>10</v>
      </c>
      <c r="H64" s="63" t="s">
        <v>21</v>
      </c>
      <c r="I64" s="84" t="s">
        <v>51</v>
      </c>
      <c r="J64" s="60">
        <v>240</v>
      </c>
      <c r="K64" s="81">
        <v>8.3000000000000007</v>
      </c>
      <c r="L64" s="81">
        <v>10.3</v>
      </c>
    </row>
    <row r="65" spans="1:12" ht="30" customHeight="1" x14ac:dyDescent="0.25">
      <c r="A65" s="153" t="s">
        <v>91</v>
      </c>
      <c r="B65" s="163"/>
      <c r="C65" s="163"/>
      <c r="D65" s="163"/>
      <c r="E65" s="163"/>
      <c r="F65" s="164"/>
      <c r="G65" s="24" t="s">
        <v>21</v>
      </c>
      <c r="H65" s="82"/>
      <c r="I65" s="118"/>
      <c r="J65" s="14"/>
      <c r="K65" s="137">
        <f t="shared" ref="K65:L68" si="0">K66</f>
        <v>100</v>
      </c>
      <c r="L65" s="137">
        <f t="shared" si="0"/>
        <v>0</v>
      </c>
    </row>
    <row r="66" spans="1:12" x14ac:dyDescent="0.25">
      <c r="A66" s="146" t="s">
        <v>92</v>
      </c>
      <c r="B66" s="147"/>
      <c r="C66" s="147"/>
      <c r="D66" s="147"/>
      <c r="E66" s="147"/>
      <c r="F66" s="148"/>
      <c r="G66" s="24" t="s">
        <v>21</v>
      </c>
      <c r="H66" s="82" t="s">
        <v>93</v>
      </c>
      <c r="I66" s="118"/>
      <c r="J66" s="14"/>
      <c r="K66" s="81">
        <f t="shared" si="0"/>
        <v>100</v>
      </c>
      <c r="L66" s="81">
        <f t="shared" si="0"/>
        <v>0</v>
      </c>
    </row>
    <row r="67" spans="1:12" x14ac:dyDescent="0.25">
      <c r="A67" s="146" t="s">
        <v>94</v>
      </c>
      <c r="B67" s="147"/>
      <c r="C67" s="147"/>
      <c r="D67" s="147"/>
      <c r="E67" s="147"/>
      <c r="F67" s="148"/>
      <c r="G67" s="24" t="s">
        <v>21</v>
      </c>
      <c r="H67" s="82" t="s">
        <v>93</v>
      </c>
      <c r="I67" s="114" t="s">
        <v>123</v>
      </c>
      <c r="J67" s="14"/>
      <c r="K67" s="81">
        <f t="shared" si="0"/>
        <v>100</v>
      </c>
      <c r="L67" s="81">
        <f t="shared" si="0"/>
        <v>0</v>
      </c>
    </row>
    <row r="68" spans="1:12" ht="40.5" customHeight="1" x14ac:dyDescent="0.25">
      <c r="A68" s="143" t="s">
        <v>96</v>
      </c>
      <c r="B68" s="151"/>
      <c r="C68" s="151"/>
      <c r="D68" s="151"/>
      <c r="E68" s="151"/>
      <c r="F68" s="152"/>
      <c r="G68" s="24" t="s">
        <v>21</v>
      </c>
      <c r="H68" s="82" t="s">
        <v>93</v>
      </c>
      <c r="I68" s="84" t="s">
        <v>124</v>
      </c>
      <c r="J68" s="14"/>
      <c r="K68" s="81">
        <f t="shared" si="0"/>
        <v>100</v>
      </c>
      <c r="L68" s="81">
        <f t="shared" si="0"/>
        <v>0</v>
      </c>
    </row>
    <row r="69" spans="1:12" x14ac:dyDescent="0.25">
      <c r="A69" s="146" t="s">
        <v>97</v>
      </c>
      <c r="B69" s="147"/>
      <c r="C69" s="147"/>
      <c r="D69" s="147"/>
      <c r="E69" s="147"/>
      <c r="F69" s="148"/>
      <c r="G69" s="24" t="s">
        <v>21</v>
      </c>
      <c r="H69" s="82" t="s">
        <v>93</v>
      </c>
      <c r="I69" s="85" t="s">
        <v>124</v>
      </c>
      <c r="J69" s="69">
        <v>244</v>
      </c>
      <c r="K69" s="81">
        <v>100</v>
      </c>
      <c r="L69" s="81">
        <v>0</v>
      </c>
    </row>
    <row r="70" spans="1:12" x14ac:dyDescent="0.25">
      <c r="A70" s="11" t="s">
        <v>54</v>
      </c>
      <c r="B70" s="12"/>
      <c r="C70" s="12"/>
      <c r="D70" s="12"/>
      <c r="E70" s="12"/>
      <c r="F70" s="13"/>
      <c r="G70" s="24" t="s">
        <v>26</v>
      </c>
      <c r="H70" s="69"/>
      <c r="I70" s="119"/>
      <c r="J70" s="69"/>
      <c r="K70" s="16">
        <f>K71+K79</f>
        <v>1045.0999999999999</v>
      </c>
      <c r="L70" s="16">
        <f>L71+L79</f>
        <v>1100.8</v>
      </c>
    </row>
    <row r="71" spans="1:12" x14ac:dyDescent="0.25">
      <c r="A71" s="11" t="s">
        <v>55</v>
      </c>
      <c r="B71" s="12"/>
      <c r="C71" s="12"/>
      <c r="D71" s="12"/>
      <c r="E71" s="12"/>
      <c r="F71" s="13"/>
      <c r="G71" s="24" t="s">
        <v>26</v>
      </c>
      <c r="H71" s="24" t="s">
        <v>7</v>
      </c>
      <c r="I71" s="103"/>
      <c r="J71" s="14"/>
      <c r="K71" s="16">
        <f>K76+K78</f>
        <v>49.1</v>
      </c>
      <c r="L71" s="16">
        <f>L76+L78</f>
        <v>49.1</v>
      </c>
    </row>
    <row r="72" spans="1:12" x14ac:dyDescent="0.25">
      <c r="A72" s="27" t="s">
        <v>11</v>
      </c>
      <c r="B72" s="28"/>
      <c r="C72" s="28"/>
      <c r="D72" s="28"/>
      <c r="E72" s="28"/>
      <c r="F72" s="28"/>
      <c r="G72" s="79" t="s">
        <v>26</v>
      </c>
      <c r="H72" s="80" t="s">
        <v>7</v>
      </c>
      <c r="I72" s="130" t="s">
        <v>12</v>
      </c>
      <c r="J72" s="28"/>
      <c r="K72" s="136">
        <f>K73</f>
        <v>47.9</v>
      </c>
      <c r="L72" s="136">
        <f>L73</f>
        <v>47.9</v>
      </c>
    </row>
    <row r="73" spans="1:12" x14ac:dyDescent="0.25">
      <c r="A73" s="33" t="s">
        <v>27</v>
      </c>
      <c r="B73" s="28"/>
      <c r="C73" s="28"/>
      <c r="D73" s="28"/>
      <c r="E73" s="28"/>
      <c r="F73" s="28"/>
      <c r="G73" s="35" t="s">
        <v>26</v>
      </c>
      <c r="H73" s="36" t="s">
        <v>7</v>
      </c>
      <c r="I73" s="109" t="s">
        <v>28</v>
      </c>
      <c r="J73" s="34"/>
      <c r="K73" s="95">
        <f>K75</f>
        <v>47.9</v>
      </c>
      <c r="L73" s="95">
        <f>L75</f>
        <v>47.9</v>
      </c>
    </row>
    <row r="74" spans="1:12" x14ac:dyDescent="0.25">
      <c r="A74" s="33" t="s">
        <v>56</v>
      </c>
      <c r="B74" s="28"/>
      <c r="C74" s="28"/>
      <c r="D74" s="28"/>
      <c r="E74" s="28"/>
      <c r="F74" s="28"/>
      <c r="G74" s="35"/>
      <c r="H74" s="36"/>
      <c r="I74" s="108"/>
      <c r="J74" s="34"/>
      <c r="K74" s="95"/>
      <c r="L74" s="95"/>
    </row>
    <row r="75" spans="1:12" x14ac:dyDescent="0.25">
      <c r="A75" s="41" t="s">
        <v>57</v>
      </c>
      <c r="B75" s="86"/>
      <c r="C75" s="86"/>
      <c r="D75" s="86"/>
      <c r="E75" s="86"/>
      <c r="F75" s="86"/>
      <c r="G75" s="43" t="s">
        <v>26</v>
      </c>
      <c r="H75" s="44" t="s">
        <v>7</v>
      </c>
      <c r="I75" s="84" t="s">
        <v>58</v>
      </c>
      <c r="J75" s="42"/>
      <c r="K75" s="61">
        <f>K76</f>
        <v>47.9</v>
      </c>
      <c r="L75" s="61">
        <f>L76</f>
        <v>47.9</v>
      </c>
    </row>
    <row r="76" spans="1:12" x14ac:dyDescent="0.25">
      <c r="A76" s="33" t="s">
        <v>52</v>
      </c>
      <c r="B76" s="34"/>
      <c r="C76" s="34"/>
      <c r="D76" s="34"/>
      <c r="E76" s="34"/>
      <c r="F76" s="34"/>
      <c r="G76" s="35"/>
      <c r="H76" s="36"/>
      <c r="I76" s="108"/>
      <c r="J76" s="34"/>
      <c r="K76" s="149">
        <v>47.9</v>
      </c>
      <c r="L76" s="149">
        <v>47.9</v>
      </c>
    </row>
    <row r="77" spans="1:12" x14ac:dyDescent="0.25">
      <c r="A77" s="41" t="s">
        <v>59</v>
      </c>
      <c r="B77" s="42"/>
      <c r="C77" s="42"/>
      <c r="D77" s="42"/>
      <c r="E77" s="42"/>
      <c r="F77" s="42"/>
      <c r="G77" s="43" t="s">
        <v>26</v>
      </c>
      <c r="H77" s="44" t="s">
        <v>7</v>
      </c>
      <c r="I77" s="84" t="s">
        <v>58</v>
      </c>
      <c r="J77" s="42">
        <v>100</v>
      </c>
      <c r="K77" s="150"/>
      <c r="L77" s="150"/>
    </row>
    <row r="78" spans="1:12" x14ac:dyDescent="0.25">
      <c r="A78" s="67" t="s">
        <v>60</v>
      </c>
      <c r="B78" s="59"/>
      <c r="C78" s="59"/>
      <c r="D78" s="59"/>
      <c r="E78" s="59"/>
      <c r="F78" s="71"/>
      <c r="G78" s="43" t="s">
        <v>26</v>
      </c>
      <c r="H78" s="63" t="s">
        <v>7</v>
      </c>
      <c r="I78" s="84" t="s">
        <v>58</v>
      </c>
      <c r="J78" s="60">
        <v>200</v>
      </c>
      <c r="K78" s="81">
        <v>1.2</v>
      </c>
      <c r="L78" s="81">
        <v>1.2</v>
      </c>
    </row>
    <row r="79" spans="1:12" x14ac:dyDescent="0.25">
      <c r="A79" s="19" t="s">
        <v>61</v>
      </c>
      <c r="B79" s="20"/>
      <c r="C79" s="20"/>
      <c r="D79" s="20"/>
      <c r="E79" s="20"/>
      <c r="F79" s="21"/>
      <c r="G79" s="87" t="s">
        <v>26</v>
      </c>
      <c r="H79" s="87" t="s">
        <v>62</v>
      </c>
      <c r="I79" s="120"/>
      <c r="J79" s="32"/>
      <c r="K79" s="89">
        <f>K80</f>
        <v>996</v>
      </c>
      <c r="L79" s="89">
        <f>L80</f>
        <v>1051.7</v>
      </c>
    </row>
    <row r="80" spans="1:12" x14ac:dyDescent="0.25">
      <c r="A80" s="27" t="s">
        <v>11</v>
      </c>
      <c r="B80" s="28"/>
      <c r="C80" s="28"/>
      <c r="D80" s="28"/>
      <c r="E80" s="28"/>
      <c r="F80" s="29"/>
      <c r="G80" s="83" t="s">
        <v>26</v>
      </c>
      <c r="H80" s="83" t="s">
        <v>62</v>
      </c>
      <c r="I80" s="120">
        <v>9100000000</v>
      </c>
      <c r="J80" s="32"/>
      <c r="K80" s="95">
        <f>K82</f>
        <v>996</v>
      </c>
      <c r="L80" s="95">
        <f>L82</f>
        <v>1051.7</v>
      </c>
    </row>
    <row r="81" spans="1:12" x14ac:dyDescent="0.25">
      <c r="A81" s="33" t="s">
        <v>63</v>
      </c>
      <c r="B81" s="34"/>
      <c r="C81" s="34"/>
      <c r="D81" s="34"/>
      <c r="E81" s="34"/>
      <c r="F81" s="73"/>
      <c r="G81" s="35"/>
      <c r="H81" s="35"/>
      <c r="I81" s="108"/>
      <c r="J81" s="33"/>
      <c r="K81" s="95"/>
      <c r="L81" s="95"/>
    </row>
    <row r="82" spans="1:12" x14ac:dyDescent="0.25">
      <c r="A82" s="41" t="s">
        <v>64</v>
      </c>
      <c r="B82" s="42"/>
      <c r="C82" s="42"/>
      <c r="D82" s="42"/>
      <c r="E82" s="42"/>
      <c r="F82" s="62"/>
      <c r="G82" s="43" t="s">
        <v>26</v>
      </c>
      <c r="H82" s="43" t="s">
        <v>62</v>
      </c>
      <c r="I82" s="84" t="s">
        <v>65</v>
      </c>
      <c r="J82" s="41"/>
      <c r="K82" s="96">
        <f>K84</f>
        <v>996</v>
      </c>
      <c r="L82" s="96">
        <f>L84</f>
        <v>1051.7</v>
      </c>
    </row>
    <row r="83" spans="1:12" x14ac:dyDescent="0.25">
      <c r="A83" s="33" t="s">
        <v>66</v>
      </c>
      <c r="B83" s="34"/>
      <c r="C83" s="34"/>
      <c r="D83" s="34"/>
      <c r="E83" s="34"/>
      <c r="F83" s="34"/>
      <c r="G83" s="35"/>
      <c r="H83" s="36"/>
      <c r="I83" s="108"/>
      <c r="J83" s="34"/>
      <c r="K83" s="95"/>
      <c r="L83" s="95"/>
    </row>
    <row r="84" spans="1:12" x14ac:dyDescent="0.25">
      <c r="A84" s="41" t="s">
        <v>67</v>
      </c>
      <c r="B84" s="42"/>
      <c r="C84" s="42"/>
      <c r="D84" s="42"/>
      <c r="E84" s="42"/>
      <c r="F84" s="42"/>
      <c r="G84" s="43" t="s">
        <v>26</v>
      </c>
      <c r="H84" s="44" t="s">
        <v>62</v>
      </c>
      <c r="I84" s="84" t="s">
        <v>68</v>
      </c>
      <c r="J84" s="42"/>
      <c r="K84" s="61">
        <f>K85</f>
        <v>996</v>
      </c>
      <c r="L84" s="61">
        <f>L85</f>
        <v>1051.7</v>
      </c>
    </row>
    <row r="85" spans="1:12" x14ac:dyDescent="0.25">
      <c r="A85" s="165" t="s">
        <v>22</v>
      </c>
      <c r="B85" s="166"/>
      <c r="C85" s="166"/>
      <c r="D85" s="166"/>
      <c r="E85" s="166"/>
      <c r="F85" s="167"/>
      <c r="G85" s="39" t="s">
        <v>26</v>
      </c>
      <c r="H85" s="88" t="s">
        <v>62</v>
      </c>
      <c r="I85" s="109" t="s">
        <v>68</v>
      </c>
      <c r="J85" s="77">
        <v>200</v>
      </c>
      <c r="K85" s="96">
        <v>996</v>
      </c>
      <c r="L85" s="96">
        <v>1051.7</v>
      </c>
    </row>
    <row r="86" spans="1:12" x14ac:dyDescent="0.25">
      <c r="A86" s="11" t="s">
        <v>69</v>
      </c>
      <c r="B86" s="59"/>
      <c r="C86" s="59"/>
      <c r="D86" s="59"/>
      <c r="E86" s="59"/>
      <c r="F86" s="71"/>
      <c r="G86" s="78" t="s">
        <v>70</v>
      </c>
      <c r="H86" s="69"/>
      <c r="I86" s="119"/>
      <c r="J86" s="69"/>
      <c r="K86" s="16">
        <f>K87+K90</f>
        <v>566.70000000000005</v>
      </c>
      <c r="L86" s="16">
        <f>L87+L90</f>
        <v>566.70000000000005</v>
      </c>
    </row>
    <row r="87" spans="1:12" x14ac:dyDescent="0.25">
      <c r="A87" s="168" t="s">
        <v>98</v>
      </c>
      <c r="B87" s="147"/>
      <c r="C87" s="147"/>
      <c r="D87" s="147"/>
      <c r="E87" s="147"/>
      <c r="F87" s="148"/>
      <c r="G87" s="78" t="s">
        <v>70</v>
      </c>
      <c r="H87" s="57" t="s">
        <v>10</v>
      </c>
      <c r="I87" s="115"/>
      <c r="J87" s="60"/>
      <c r="K87" s="95">
        <f>K88</f>
        <v>42.7</v>
      </c>
      <c r="L87" s="95">
        <f>L89</f>
        <v>42.7</v>
      </c>
    </row>
    <row r="88" spans="1:12" ht="15" customHeight="1" x14ac:dyDescent="0.25">
      <c r="A88" s="153" t="s">
        <v>125</v>
      </c>
      <c r="B88" s="163"/>
      <c r="C88" s="163"/>
      <c r="D88" s="163"/>
      <c r="E88" s="163"/>
      <c r="F88" s="164"/>
      <c r="G88" s="78" t="s">
        <v>70</v>
      </c>
      <c r="H88" s="57" t="s">
        <v>10</v>
      </c>
      <c r="I88" s="115">
        <v>9150000000</v>
      </c>
      <c r="J88" s="60"/>
      <c r="K88" s="95">
        <f>K89</f>
        <v>42.7</v>
      </c>
      <c r="L88" s="95">
        <f>L89</f>
        <v>42.7</v>
      </c>
    </row>
    <row r="89" spans="1:12" x14ac:dyDescent="0.25">
      <c r="A89" s="146" t="s">
        <v>22</v>
      </c>
      <c r="B89" s="147"/>
      <c r="C89" s="147"/>
      <c r="D89" s="147"/>
      <c r="E89" s="147"/>
      <c r="F89" s="148"/>
      <c r="G89" s="78" t="s">
        <v>70</v>
      </c>
      <c r="H89" s="57" t="s">
        <v>10</v>
      </c>
      <c r="I89" s="115">
        <v>9150025108</v>
      </c>
      <c r="J89" s="60">
        <v>200</v>
      </c>
      <c r="K89" s="95">
        <v>42.7</v>
      </c>
      <c r="L89" s="95">
        <v>42.7</v>
      </c>
    </row>
    <row r="90" spans="1:12" x14ac:dyDescent="0.25">
      <c r="A90" s="19" t="s">
        <v>71</v>
      </c>
      <c r="B90" s="20"/>
      <c r="C90" s="20"/>
      <c r="D90" s="20"/>
      <c r="E90" s="20"/>
      <c r="F90" s="21"/>
      <c r="G90" s="78" t="s">
        <v>70</v>
      </c>
      <c r="H90" s="78" t="s">
        <v>21</v>
      </c>
      <c r="I90" s="121"/>
      <c r="J90" s="15"/>
      <c r="K90" s="89">
        <f>K93+K95</f>
        <v>524</v>
      </c>
      <c r="L90" s="89">
        <f>L93+L95</f>
        <v>524</v>
      </c>
    </row>
    <row r="91" spans="1:12" x14ac:dyDescent="0.25">
      <c r="A91" s="50" t="s">
        <v>11</v>
      </c>
      <c r="B91" s="51"/>
      <c r="C91" s="51"/>
      <c r="D91" s="51"/>
      <c r="E91" s="51"/>
      <c r="F91" s="52"/>
      <c r="G91" s="53" t="s">
        <v>70</v>
      </c>
      <c r="H91" s="54" t="s">
        <v>21</v>
      </c>
      <c r="I91" s="122">
        <v>9100000000</v>
      </c>
      <c r="J91" s="52"/>
      <c r="K91" s="90">
        <f>K92</f>
        <v>120</v>
      </c>
      <c r="L91" s="90">
        <f>L92</f>
        <v>120</v>
      </c>
    </row>
    <row r="92" spans="1:12" x14ac:dyDescent="0.25">
      <c r="A92" s="67" t="s">
        <v>95</v>
      </c>
      <c r="B92" s="59"/>
      <c r="C92" s="59"/>
      <c r="D92" s="59"/>
      <c r="E92" s="59"/>
      <c r="F92" s="71"/>
      <c r="G92" s="43" t="s">
        <v>70</v>
      </c>
      <c r="H92" s="63" t="s">
        <v>21</v>
      </c>
      <c r="I92" s="119">
        <v>9160060003</v>
      </c>
      <c r="J92" s="71"/>
      <c r="K92" s="70">
        <f>K93</f>
        <v>120</v>
      </c>
      <c r="L92" s="70">
        <f>L93</f>
        <v>120</v>
      </c>
    </row>
    <row r="93" spans="1:12" x14ac:dyDescent="0.25">
      <c r="A93" s="67" t="s">
        <v>22</v>
      </c>
      <c r="B93" s="59"/>
      <c r="C93" s="59"/>
      <c r="D93" s="59"/>
      <c r="E93" s="59"/>
      <c r="F93" s="71"/>
      <c r="G93" s="43" t="s">
        <v>70</v>
      </c>
      <c r="H93" s="63" t="s">
        <v>21</v>
      </c>
      <c r="I93" s="119">
        <v>9160060003</v>
      </c>
      <c r="J93" s="60">
        <v>200</v>
      </c>
      <c r="K93" s="72">
        <v>120</v>
      </c>
      <c r="L93" s="72">
        <v>120</v>
      </c>
    </row>
    <row r="94" spans="1:12" ht="20.25" customHeight="1" x14ac:dyDescent="0.25">
      <c r="A94" s="143" t="s">
        <v>118</v>
      </c>
      <c r="B94" s="187" t="s">
        <v>110</v>
      </c>
      <c r="C94" s="187" t="s">
        <v>110</v>
      </c>
      <c r="D94" s="187" t="s">
        <v>110</v>
      </c>
      <c r="E94" s="187" t="s">
        <v>110</v>
      </c>
      <c r="F94" s="188" t="s">
        <v>110</v>
      </c>
      <c r="G94" s="43" t="s">
        <v>70</v>
      </c>
      <c r="H94" s="63" t="s">
        <v>21</v>
      </c>
      <c r="I94" s="119" t="s">
        <v>111</v>
      </c>
      <c r="J94" s="60"/>
      <c r="K94" s="72">
        <f>K95</f>
        <v>404</v>
      </c>
      <c r="L94" s="72">
        <f>L95</f>
        <v>404</v>
      </c>
    </row>
    <row r="95" spans="1:12" x14ac:dyDescent="0.25">
      <c r="A95" s="143" t="s">
        <v>112</v>
      </c>
      <c r="B95" s="187" t="s">
        <v>112</v>
      </c>
      <c r="C95" s="187" t="s">
        <v>112</v>
      </c>
      <c r="D95" s="187" t="s">
        <v>112</v>
      </c>
      <c r="E95" s="187" t="s">
        <v>112</v>
      </c>
      <c r="F95" s="188" t="s">
        <v>112</v>
      </c>
      <c r="G95" s="43" t="s">
        <v>70</v>
      </c>
      <c r="H95" s="63" t="s">
        <v>21</v>
      </c>
      <c r="I95" s="119" t="s">
        <v>111</v>
      </c>
      <c r="J95" s="60">
        <v>200</v>
      </c>
      <c r="K95" s="72">
        <v>404</v>
      </c>
      <c r="L95" s="72">
        <v>404</v>
      </c>
    </row>
    <row r="96" spans="1:12" x14ac:dyDescent="0.25">
      <c r="A96" s="11" t="s">
        <v>72</v>
      </c>
      <c r="B96" s="59"/>
      <c r="C96" s="59"/>
      <c r="D96" s="59"/>
      <c r="E96" s="59"/>
      <c r="F96" s="59"/>
      <c r="G96" s="78" t="s">
        <v>31</v>
      </c>
      <c r="H96" s="57"/>
      <c r="I96" s="119"/>
      <c r="J96" s="69"/>
      <c r="K96" s="91">
        <f>K97</f>
        <v>22.4</v>
      </c>
      <c r="L96" s="91">
        <f>L97</f>
        <v>20</v>
      </c>
    </row>
    <row r="97" spans="1:12" x14ac:dyDescent="0.25">
      <c r="A97" s="67" t="s">
        <v>73</v>
      </c>
      <c r="B97" s="59"/>
      <c r="C97" s="59"/>
      <c r="D97" s="59"/>
      <c r="E97" s="59"/>
      <c r="F97" s="59"/>
      <c r="G97" s="57" t="s">
        <v>31</v>
      </c>
      <c r="H97" s="57" t="s">
        <v>70</v>
      </c>
      <c r="I97" s="119"/>
      <c r="J97" s="69"/>
      <c r="K97" s="72">
        <f>K98</f>
        <v>22.4</v>
      </c>
      <c r="L97" s="72">
        <f>L98</f>
        <v>20</v>
      </c>
    </row>
    <row r="98" spans="1:12" x14ac:dyDescent="0.25">
      <c r="A98" s="67" t="s">
        <v>32</v>
      </c>
      <c r="B98" s="59"/>
      <c r="C98" s="59"/>
      <c r="D98" s="59"/>
      <c r="E98" s="59"/>
      <c r="F98" s="59"/>
      <c r="G98" s="57" t="s">
        <v>31</v>
      </c>
      <c r="H98" s="57" t="s">
        <v>70</v>
      </c>
      <c r="I98" s="119">
        <v>9110400204</v>
      </c>
      <c r="J98" s="69">
        <v>200</v>
      </c>
      <c r="K98" s="72">
        <v>22.4</v>
      </c>
      <c r="L98" s="72">
        <v>20</v>
      </c>
    </row>
    <row r="99" spans="1:12" x14ac:dyDescent="0.25">
      <c r="A99" s="45" t="s">
        <v>74</v>
      </c>
      <c r="B99" s="46"/>
      <c r="C99" s="46"/>
      <c r="D99" s="46"/>
      <c r="E99" s="46"/>
      <c r="F99" s="25"/>
      <c r="G99" s="47">
        <v>8</v>
      </c>
      <c r="H99" s="47"/>
      <c r="I99" s="123"/>
      <c r="J99" s="47"/>
      <c r="K99" s="92">
        <f>K105+K107+K108</f>
        <v>2923.3999999999996</v>
      </c>
      <c r="L99" s="92">
        <f>L105+L107+L108</f>
        <v>3039.5</v>
      </c>
    </row>
    <row r="100" spans="1:12" x14ac:dyDescent="0.25">
      <c r="A100" s="19" t="s">
        <v>75</v>
      </c>
      <c r="B100" s="20"/>
      <c r="C100" s="20"/>
      <c r="D100" s="20"/>
      <c r="E100" s="20"/>
      <c r="F100" s="21"/>
      <c r="G100" s="93" t="s">
        <v>76</v>
      </c>
      <c r="H100" s="93" t="s">
        <v>7</v>
      </c>
      <c r="I100" s="103"/>
      <c r="J100" s="15"/>
      <c r="K100" s="89">
        <f>K99</f>
        <v>2923.3999999999996</v>
      </c>
      <c r="L100" s="89">
        <f>L99</f>
        <v>3039.5</v>
      </c>
    </row>
    <row r="101" spans="1:12" x14ac:dyDescent="0.25">
      <c r="A101" s="50" t="s">
        <v>11</v>
      </c>
      <c r="B101" s="51"/>
      <c r="C101" s="51"/>
      <c r="D101" s="51"/>
      <c r="E101" s="51"/>
      <c r="F101" s="51"/>
      <c r="G101" s="83" t="s">
        <v>76</v>
      </c>
      <c r="H101" s="94" t="s">
        <v>7</v>
      </c>
      <c r="I101" s="113" t="s">
        <v>12</v>
      </c>
      <c r="J101" s="51"/>
      <c r="K101" s="90">
        <f>K100</f>
        <v>2923.3999999999996</v>
      </c>
      <c r="L101" s="90">
        <f>L100</f>
        <v>3039.5</v>
      </c>
    </row>
    <row r="102" spans="1:12" x14ac:dyDescent="0.25">
      <c r="A102" s="189" t="s">
        <v>107</v>
      </c>
      <c r="B102" s="159"/>
      <c r="C102" s="159"/>
      <c r="D102" s="159"/>
      <c r="E102" s="159"/>
      <c r="F102" s="160"/>
      <c r="G102" s="35"/>
      <c r="H102" s="36"/>
      <c r="I102" s="115"/>
      <c r="J102" s="34"/>
      <c r="K102" s="95"/>
      <c r="L102" s="95"/>
    </row>
    <row r="103" spans="1:12" ht="13.5" customHeight="1" x14ac:dyDescent="0.25">
      <c r="A103" s="190"/>
      <c r="B103" s="191"/>
      <c r="C103" s="191"/>
      <c r="D103" s="191"/>
      <c r="E103" s="191"/>
      <c r="F103" s="192"/>
      <c r="G103" s="39"/>
      <c r="H103" s="40"/>
      <c r="I103" s="124"/>
      <c r="J103" s="38"/>
      <c r="K103" s="96">
        <f>K105+K107+K108</f>
        <v>2923.3999999999996</v>
      </c>
      <c r="L103" s="96">
        <f>L105+L107+L108</f>
        <v>3039.5</v>
      </c>
    </row>
    <row r="104" spans="1:12" ht="3.75" hidden="1" customHeight="1" x14ac:dyDescent="0.25">
      <c r="A104" s="193"/>
      <c r="B104" s="161"/>
      <c r="C104" s="161"/>
      <c r="D104" s="161"/>
      <c r="E104" s="161"/>
      <c r="F104" s="162"/>
      <c r="G104" s="43" t="s">
        <v>76</v>
      </c>
      <c r="H104" s="44" t="s">
        <v>7</v>
      </c>
      <c r="I104" s="113" t="s">
        <v>77</v>
      </c>
      <c r="J104" s="42"/>
      <c r="K104" s="61">
        <v>1116.4000000000001</v>
      </c>
      <c r="L104" s="61">
        <v>1116.4000000000001</v>
      </c>
    </row>
    <row r="105" spans="1:12" x14ac:dyDescent="0.25">
      <c r="A105" s="189" t="s">
        <v>108</v>
      </c>
      <c r="B105" s="159"/>
      <c r="C105" s="159"/>
      <c r="D105" s="159"/>
      <c r="E105" s="159"/>
      <c r="F105" s="160"/>
      <c r="G105" s="179" t="s">
        <v>76</v>
      </c>
      <c r="H105" s="181" t="s">
        <v>7</v>
      </c>
      <c r="I105" s="183" t="s">
        <v>77</v>
      </c>
      <c r="J105" s="185">
        <v>100</v>
      </c>
      <c r="K105" s="177">
        <v>1567.1</v>
      </c>
      <c r="L105" s="177">
        <v>1567.1</v>
      </c>
    </row>
    <row r="106" spans="1:12" ht="30" customHeight="1" x14ac:dyDescent="0.25">
      <c r="A106" s="193"/>
      <c r="B106" s="161"/>
      <c r="C106" s="161"/>
      <c r="D106" s="161"/>
      <c r="E106" s="161"/>
      <c r="F106" s="162"/>
      <c r="G106" s="180"/>
      <c r="H106" s="182"/>
      <c r="I106" s="184"/>
      <c r="J106" s="186"/>
      <c r="K106" s="178"/>
      <c r="L106" s="178"/>
    </row>
    <row r="107" spans="1:12" x14ac:dyDescent="0.25">
      <c r="A107" s="67" t="s">
        <v>22</v>
      </c>
      <c r="B107" s="59"/>
      <c r="C107" s="59"/>
      <c r="D107" s="59"/>
      <c r="E107" s="59"/>
      <c r="F107" s="71"/>
      <c r="G107" s="57" t="s">
        <v>76</v>
      </c>
      <c r="H107" s="57" t="s">
        <v>7</v>
      </c>
      <c r="I107" s="125" t="s">
        <v>77</v>
      </c>
      <c r="J107" s="60">
        <v>200</v>
      </c>
      <c r="K107" s="72">
        <v>1327.3</v>
      </c>
      <c r="L107" s="72">
        <v>1443.4</v>
      </c>
    </row>
    <row r="108" spans="1:12" x14ac:dyDescent="0.25">
      <c r="A108" s="33" t="s">
        <v>78</v>
      </c>
      <c r="B108" s="34"/>
      <c r="C108" s="34"/>
      <c r="D108" s="34"/>
      <c r="E108" s="34"/>
      <c r="F108" s="34"/>
      <c r="G108" s="57" t="s">
        <v>76</v>
      </c>
      <c r="H108" s="57" t="s">
        <v>7</v>
      </c>
      <c r="I108" s="125" t="s">
        <v>77</v>
      </c>
      <c r="J108" s="60">
        <v>800</v>
      </c>
      <c r="K108" s="97">
        <v>29</v>
      </c>
      <c r="L108" s="97">
        <v>29</v>
      </c>
    </row>
    <row r="109" spans="1:12" x14ac:dyDescent="0.25">
      <c r="A109" s="168" t="s">
        <v>99</v>
      </c>
      <c r="B109" s="194"/>
      <c r="C109" s="194"/>
      <c r="D109" s="194"/>
      <c r="E109" s="194"/>
      <c r="F109" s="195"/>
      <c r="G109" s="93" t="s">
        <v>34</v>
      </c>
      <c r="H109" s="98"/>
      <c r="I109" s="126"/>
      <c r="J109" s="14"/>
      <c r="K109" s="99">
        <v>25</v>
      </c>
      <c r="L109" s="99">
        <f>L110</f>
        <v>25</v>
      </c>
    </row>
    <row r="110" spans="1:12" x14ac:dyDescent="0.25">
      <c r="A110" s="146" t="s">
        <v>100</v>
      </c>
      <c r="B110" s="147"/>
      <c r="C110" s="147"/>
      <c r="D110" s="147"/>
      <c r="E110" s="147"/>
      <c r="F110" s="148"/>
      <c r="G110" s="35" t="s">
        <v>34</v>
      </c>
      <c r="H110" s="36" t="s">
        <v>7</v>
      </c>
      <c r="I110" s="127"/>
      <c r="J110" s="69"/>
      <c r="K110" s="97">
        <v>25</v>
      </c>
      <c r="L110" s="97">
        <f>L111</f>
        <v>25</v>
      </c>
    </row>
    <row r="111" spans="1:12" x14ac:dyDescent="0.25">
      <c r="A111" s="146" t="s">
        <v>101</v>
      </c>
      <c r="B111" s="147"/>
      <c r="C111" s="147"/>
      <c r="D111" s="147"/>
      <c r="E111" s="147"/>
      <c r="F111" s="148"/>
      <c r="G111" s="35" t="s">
        <v>34</v>
      </c>
      <c r="H111" s="36" t="s">
        <v>7</v>
      </c>
      <c r="I111" s="114" t="s">
        <v>103</v>
      </c>
      <c r="J111" s="69"/>
      <c r="K111" s="97">
        <v>25</v>
      </c>
      <c r="L111" s="97">
        <f>L112</f>
        <v>25</v>
      </c>
    </row>
    <row r="112" spans="1:12" x14ac:dyDescent="0.25">
      <c r="A112" s="143" t="s">
        <v>102</v>
      </c>
      <c r="B112" s="151"/>
      <c r="C112" s="151"/>
      <c r="D112" s="151"/>
      <c r="E112" s="151"/>
      <c r="F112" s="152"/>
      <c r="G112" s="35" t="s">
        <v>34</v>
      </c>
      <c r="H112" s="36" t="s">
        <v>7</v>
      </c>
      <c r="I112" s="114" t="s">
        <v>104</v>
      </c>
      <c r="J112" s="69"/>
      <c r="K112" s="97">
        <v>25</v>
      </c>
      <c r="L112" s="97">
        <f>L113</f>
        <v>25</v>
      </c>
    </row>
    <row r="113" spans="1:12" x14ac:dyDescent="0.25">
      <c r="A113" s="146" t="s">
        <v>109</v>
      </c>
      <c r="B113" s="147"/>
      <c r="C113" s="147"/>
      <c r="D113" s="147"/>
      <c r="E113" s="147"/>
      <c r="F113" s="148"/>
      <c r="G113" s="35" t="s">
        <v>34</v>
      </c>
      <c r="H113" s="36" t="s">
        <v>7</v>
      </c>
      <c r="I113" s="114" t="s">
        <v>104</v>
      </c>
      <c r="J113" s="69">
        <v>200</v>
      </c>
      <c r="K113" s="97">
        <v>25</v>
      </c>
      <c r="L113" s="97">
        <v>25</v>
      </c>
    </row>
    <row r="114" spans="1:12" ht="30.75" customHeight="1" x14ac:dyDescent="0.25">
      <c r="A114" s="153" t="s">
        <v>119</v>
      </c>
      <c r="B114" s="154"/>
      <c r="C114" s="154"/>
      <c r="D114" s="154"/>
      <c r="E114" s="154"/>
      <c r="F114" s="155"/>
      <c r="G114" s="93" t="s">
        <v>38</v>
      </c>
      <c r="H114" s="98"/>
      <c r="I114" s="140"/>
      <c r="J114" s="14"/>
      <c r="K114" s="99">
        <f t="shared" ref="K114:L116" si="1">K115</f>
        <v>2.8</v>
      </c>
      <c r="L114" s="99">
        <f t="shared" si="1"/>
        <v>5.5</v>
      </c>
    </row>
    <row r="115" spans="1:12" x14ac:dyDescent="0.25">
      <c r="A115" s="143" t="s">
        <v>120</v>
      </c>
      <c r="B115" s="144"/>
      <c r="C115" s="144"/>
      <c r="D115" s="144"/>
      <c r="E115" s="144"/>
      <c r="F115" s="145"/>
      <c r="G115" s="35" t="s">
        <v>38</v>
      </c>
      <c r="H115" s="36" t="s">
        <v>7</v>
      </c>
      <c r="I115" s="108"/>
      <c r="J115" s="69"/>
      <c r="K115" s="97">
        <f t="shared" si="1"/>
        <v>2.8</v>
      </c>
      <c r="L115" s="97">
        <f t="shared" si="1"/>
        <v>5.5</v>
      </c>
    </row>
    <row r="116" spans="1:12" ht="27" customHeight="1" x14ac:dyDescent="0.25">
      <c r="A116" s="143" t="s">
        <v>115</v>
      </c>
      <c r="B116" s="144"/>
      <c r="C116" s="144"/>
      <c r="D116" s="144"/>
      <c r="E116" s="144"/>
      <c r="F116" s="145"/>
      <c r="G116" s="35" t="s">
        <v>38</v>
      </c>
      <c r="H116" s="36" t="s">
        <v>7</v>
      </c>
      <c r="I116" s="108" t="s">
        <v>116</v>
      </c>
      <c r="J116" s="69"/>
      <c r="K116" s="97">
        <f t="shared" si="1"/>
        <v>2.8</v>
      </c>
      <c r="L116" s="97">
        <f t="shared" si="1"/>
        <v>5.5</v>
      </c>
    </row>
    <row r="117" spans="1:12" x14ac:dyDescent="0.25">
      <c r="A117" s="143" t="s">
        <v>121</v>
      </c>
      <c r="B117" s="144"/>
      <c r="C117" s="144"/>
      <c r="D117" s="144"/>
      <c r="E117" s="144"/>
      <c r="F117" s="145"/>
      <c r="G117" s="35" t="s">
        <v>38</v>
      </c>
      <c r="H117" s="36" t="s">
        <v>7</v>
      </c>
      <c r="I117" s="108" t="s">
        <v>117</v>
      </c>
      <c r="J117" s="69">
        <v>700</v>
      </c>
      <c r="K117" s="97">
        <v>2.8</v>
      </c>
      <c r="L117" s="97">
        <v>5.5</v>
      </c>
    </row>
    <row r="118" spans="1:12" x14ac:dyDescent="0.25">
      <c r="A118" s="19" t="s">
        <v>79</v>
      </c>
      <c r="B118" s="20"/>
      <c r="C118" s="20"/>
      <c r="D118" s="20"/>
      <c r="E118" s="20"/>
      <c r="F118" s="20"/>
      <c r="G118" s="93"/>
      <c r="H118" s="34"/>
      <c r="I118" s="115"/>
      <c r="J118" s="34"/>
      <c r="K118" s="89"/>
      <c r="L118" s="89"/>
    </row>
    <row r="119" spans="1:12" x14ac:dyDescent="0.25">
      <c r="A119" s="45" t="s">
        <v>80</v>
      </c>
      <c r="B119" s="46"/>
      <c r="C119" s="46"/>
      <c r="D119" s="46"/>
      <c r="E119" s="46"/>
      <c r="F119" s="46"/>
      <c r="G119" s="100"/>
      <c r="H119" s="38"/>
      <c r="I119" s="124"/>
      <c r="J119" s="38"/>
      <c r="K119" s="92"/>
      <c r="L119" s="92"/>
    </row>
    <row r="120" spans="1:12" x14ac:dyDescent="0.25">
      <c r="A120" s="22" t="s">
        <v>81</v>
      </c>
      <c r="B120" s="23"/>
      <c r="C120" s="23"/>
      <c r="D120" s="23"/>
      <c r="E120" s="23"/>
      <c r="F120" s="23"/>
      <c r="G120" s="24" t="s">
        <v>82</v>
      </c>
      <c r="H120" s="42"/>
      <c r="I120" s="102"/>
      <c r="J120" s="42"/>
      <c r="K120" s="138">
        <f>K121</f>
        <v>293.10000000000002</v>
      </c>
      <c r="L120" s="138">
        <f>L121</f>
        <v>293.10000000000002</v>
      </c>
    </row>
    <row r="121" spans="1:12" x14ac:dyDescent="0.25">
      <c r="A121" s="22" t="s">
        <v>83</v>
      </c>
      <c r="B121" s="23"/>
      <c r="C121" s="23"/>
      <c r="D121" s="23"/>
      <c r="E121" s="23"/>
      <c r="F121" s="48"/>
      <c r="G121" s="24" t="s">
        <v>82</v>
      </c>
      <c r="H121" s="24" t="s">
        <v>21</v>
      </c>
      <c r="I121" s="123"/>
      <c r="J121" s="26"/>
      <c r="K121" s="61">
        <f>K122</f>
        <v>293.10000000000002</v>
      </c>
      <c r="L121" s="61">
        <f>L122</f>
        <v>293.10000000000002</v>
      </c>
    </row>
    <row r="122" spans="1:12" x14ac:dyDescent="0.25">
      <c r="A122" s="27" t="s">
        <v>11</v>
      </c>
      <c r="B122" s="28"/>
      <c r="C122" s="28"/>
      <c r="D122" s="28"/>
      <c r="E122" s="28"/>
      <c r="F122" s="28"/>
      <c r="G122" s="79" t="s">
        <v>82</v>
      </c>
      <c r="H122" s="80" t="s">
        <v>21</v>
      </c>
      <c r="I122" s="107" t="s">
        <v>12</v>
      </c>
      <c r="J122" s="28"/>
      <c r="K122" s="96">
        <f>K124</f>
        <v>293.10000000000002</v>
      </c>
      <c r="L122" s="96">
        <f>L124</f>
        <v>293.10000000000002</v>
      </c>
    </row>
    <row r="123" spans="1:12" x14ac:dyDescent="0.25">
      <c r="A123" s="33" t="s">
        <v>84</v>
      </c>
      <c r="B123" s="34"/>
      <c r="C123" s="34"/>
      <c r="D123" s="34"/>
      <c r="E123" s="34"/>
      <c r="F123" s="34"/>
      <c r="G123" s="35"/>
      <c r="H123" s="36"/>
      <c r="I123" s="108"/>
      <c r="J123" s="34"/>
      <c r="K123" s="95"/>
      <c r="L123" s="95"/>
    </row>
    <row r="124" spans="1:12" x14ac:dyDescent="0.25">
      <c r="A124" s="37" t="s">
        <v>85</v>
      </c>
      <c r="B124" s="38"/>
      <c r="C124" s="38"/>
      <c r="D124" s="38"/>
      <c r="E124" s="38"/>
      <c r="F124" s="38"/>
      <c r="G124" s="39" t="s">
        <v>82</v>
      </c>
      <c r="H124" s="40" t="s">
        <v>21</v>
      </c>
      <c r="I124" s="109" t="s">
        <v>86</v>
      </c>
      <c r="J124" s="38"/>
      <c r="K124" s="96">
        <f>K128+K130</f>
        <v>293.10000000000002</v>
      </c>
      <c r="L124" s="96">
        <f>L128+L130</f>
        <v>293.10000000000002</v>
      </c>
    </row>
    <row r="125" spans="1:12" x14ac:dyDescent="0.25">
      <c r="A125" s="33" t="s">
        <v>87</v>
      </c>
      <c r="B125" s="34"/>
      <c r="C125" s="34"/>
      <c r="D125" s="34"/>
      <c r="E125" s="34"/>
      <c r="F125" s="34"/>
      <c r="G125" s="35"/>
      <c r="H125" s="35"/>
      <c r="I125" s="108"/>
      <c r="J125" s="73"/>
      <c r="K125" s="97"/>
      <c r="L125" s="97"/>
    </row>
    <row r="126" spans="1:12" x14ac:dyDescent="0.25">
      <c r="A126" s="37" t="s">
        <v>88</v>
      </c>
      <c r="B126" s="38"/>
      <c r="C126" s="38"/>
      <c r="D126" s="38"/>
      <c r="E126" s="38"/>
      <c r="F126" s="38"/>
      <c r="G126" s="39"/>
      <c r="H126" s="39"/>
      <c r="I126" s="109"/>
      <c r="J126" s="101"/>
      <c r="K126" s="139"/>
      <c r="L126" s="139"/>
    </row>
    <row r="127" spans="1:12" x14ac:dyDescent="0.25">
      <c r="A127" s="41" t="s">
        <v>89</v>
      </c>
      <c r="B127" s="42"/>
      <c r="C127" s="42"/>
      <c r="D127" s="42"/>
      <c r="E127" s="42"/>
      <c r="F127" s="42"/>
      <c r="G127" s="43" t="s">
        <v>82</v>
      </c>
      <c r="H127" s="43" t="s">
        <v>21</v>
      </c>
      <c r="I127" s="84" t="s">
        <v>90</v>
      </c>
      <c r="J127" s="62"/>
      <c r="K127" s="65">
        <f>K128</f>
        <v>184.6</v>
      </c>
      <c r="L127" s="65">
        <f>L128</f>
        <v>184.6</v>
      </c>
    </row>
    <row r="128" spans="1:12" x14ac:dyDescent="0.25">
      <c r="A128" s="41" t="s">
        <v>130</v>
      </c>
      <c r="B128" s="42"/>
      <c r="C128" s="42"/>
      <c r="D128" s="42"/>
      <c r="E128" s="42"/>
      <c r="F128" s="42"/>
      <c r="G128" s="102">
        <v>14</v>
      </c>
      <c r="H128" s="63" t="s">
        <v>21</v>
      </c>
      <c r="I128" s="102">
        <v>9190022106</v>
      </c>
      <c r="J128" s="42">
        <v>540</v>
      </c>
      <c r="K128" s="61">
        <v>184.6</v>
      </c>
      <c r="L128" s="61">
        <v>184.6</v>
      </c>
    </row>
    <row r="129" spans="1:12" ht="48.75" customHeight="1" x14ac:dyDescent="0.25">
      <c r="A129" s="169" t="s">
        <v>129</v>
      </c>
      <c r="B129" s="170"/>
      <c r="C129" s="170"/>
      <c r="D129" s="170"/>
      <c r="E129" s="170"/>
      <c r="F129" s="171"/>
      <c r="G129" s="102">
        <v>14</v>
      </c>
      <c r="H129" s="63" t="s">
        <v>21</v>
      </c>
      <c r="I129" s="102">
        <v>9190022107</v>
      </c>
      <c r="J129" s="69"/>
      <c r="K129" s="70">
        <v>108.5</v>
      </c>
      <c r="L129" s="70">
        <v>108.5</v>
      </c>
    </row>
    <row r="130" spans="1:12" x14ac:dyDescent="0.25">
      <c r="A130" s="173" t="s">
        <v>130</v>
      </c>
      <c r="B130" s="174"/>
      <c r="C130" s="174"/>
      <c r="D130" s="174"/>
      <c r="E130" s="174"/>
      <c r="F130" s="175"/>
      <c r="G130" s="102">
        <v>14</v>
      </c>
      <c r="H130" s="63" t="s">
        <v>21</v>
      </c>
      <c r="I130" s="102">
        <v>9190022107</v>
      </c>
      <c r="J130" s="142">
        <v>540</v>
      </c>
      <c r="K130" s="142">
        <v>108.5</v>
      </c>
      <c r="L130" s="142">
        <v>108.5</v>
      </c>
    </row>
  </sheetData>
  <mergeCells count="39">
    <mergeCell ref="A129:F129"/>
    <mergeCell ref="A130:F130"/>
    <mergeCell ref="G5:L5"/>
    <mergeCell ref="A10:L10"/>
    <mergeCell ref="A111:F111"/>
    <mergeCell ref="K105:K106"/>
    <mergeCell ref="G105:G106"/>
    <mergeCell ref="H105:H106"/>
    <mergeCell ref="I105:I106"/>
    <mergeCell ref="J105:J106"/>
    <mergeCell ref="A94:F94"/>
    <mergeCell ref="A95:F95"/>
    <mergeCell ref="A102:F104"/>
    <mergeCell ref="A105:F106"/>
    <mergeCell ref="L105:L106"/>
    <mergeCell ref="A109:F109"/>
    <mergeCell ref="E1:F1"/>
    <mergeCell ref="A89:F89"/>
    <mergeCell ref="B7:I8"/>
    <mergeCell ref="A38:F39"/>
    <mergeCell ref="A65:F65"/>
    <mergeCell ref="A66:F66"/>
    <mergeCell ref="A67:F67"/>
    <mergeCell ref="A68:F68"/>
    <mergeCell ref="A69:F69"/>
    <mergeCell ref="A85:F85"/>
    <mergeCell ref="A87:F87"/>
    <mergeCell ref="A88:F88"/>
    <mergeCell ref="A55:F55"/>
    <mergeCell ref="G9:L9"/>
    <mergeCell ref="A117:F117"/>
    <mergeCell ref="A113:F113"/>
    <mergeCell ref="L76:L77"/>
    <mergeCell ref="A112:F112"/>
    <mergeCell ref="A114:F114"/>
    <mergeCell ref="A115:F115"/>
    <mergeCell ref="A116:F116"/>
    <mergeCell ref="A110:F110"/>
    <mergeCell ref="K76:K77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2023-2024г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2023-08-02T09:17:37Z</dcterms:modified>
</cp:coreProperties>
</file>